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1_ORC PIN - Reforma do Piso\04_ANEXOS PARA LICITAÇÃO\"/>
    </mc:Choice>
  </mc:AlternateContent>
  <xr:revisionPtr revIDLastSave="0" documentId="13_ncr:1_{ADAD69AE-37D8-4BA8-8005-9D630DB85A0C}" xr6:coauthVersionLast="47" xr6:coauthVersionMax="47" xr10:uidLastSave="{00000000-0000-0000-0000-000000000000}"/>
  <bookViews>
    <workbookView xWindow="-120" yWindow="-120" windowWidth="29040" windowHeight="15720" xr2:uid="{BD125F5A-25A2-45BD-B220-2E7E6FED56C9}"/>
  </bookViews>
  <sheets>
    <sheet name="Cronograma" sheetId="1" r:id="rId1"/>
  </sheets>
  <externalReferences>
    <externalReference r:id="rId2"/>
  </externalReferences>
  <definedNames>
    <definedName name="_xlnm.Print_Area" localSheetId="0">Cronograma!$B$1:$H$47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E43" i="1"/>
  <c r="D40" i="1"/>
  <c r="H36" i="1"/>
  <c r="G38" i="1"/>
  <c r="H33" i="1"/>
  <c r="E35" i="1"/>
  <c r="D32" i="1"/>
  <c r="H28" i="1"/>
  <c r="F30" i="1"/>
  <c r="G27" i="1"/>
  <c r="F27" i="1"/>
  <c r="H25" i="1"/>
  <c r="E27" i="1"/>
  <c r="H22" i="1"/>
  <c r="G24" i="1"/>
  <c r="H19" i="1"/>
  <c r="E21" i="1"/>
  <c r="H16" i="1"/>
  <c r="G18" i="1"/>
  <c r="G15" i="1"/>
  <c r="F15" i="1"/>
  <c r="H13" i="1"/>
  <c r="E15" i="1"/>
  <c r="H27" i="1" l="1"/>
  <c r="H15" i="1"/>
  <c r="E40" i="1"/>
  <c r="E18" i="1"/>
  <c r="G30" i="1"/>
  <c r="F21" i="1"/>
  <c r="G21" i="1"/>
  <c r="F35" i="1"/>
  <c r="E30" i="1"/>
  <c r="H30" i="1" s="1"/>
  <c r="F43" i="1"/>
  <c r="F40" i="1" s="1"/>
  <c r="G43" i="1"/>
  <c r="G40" i="1" s="1"/>
  <c r="D12" i="1"/>
  <c r="E24" i="1"/>
  <c r="G35" i="1"/>
  <c r="G32" i="1" s="1"/>
  <c r="F24" i="1"/>
  <c r="F38" i="1"/>
  <c r="F18" i="1"/>
  <c r="F12" i="1" s="1"/>
  <c r="E38" i="1"/>
  <c r="H38" i="1" s="1"/>
  <c r="G12" i="1" l="1"/>
  <c r="G11" i="1"/>
  <c r="H21" i="1"/>
  <c r="D47" i="1"/>
  <c r="D11" i="1"/>
  <c r="F32" i="1"/>
  <c r="F11" i="1" s="1"/>
  <c r="H35" i="1"/>
  <c r="H24" i="1"/>
  <c r="H18" i="1"/>
  <c r="H43" i="1"/>
  <c r="E32" i="1"/>
  <c r="H12" i="1"/>
  <c r="E12" i="1"/>
  <c r="E11" i="1" s="1"/>
  <c r="H40" i="1" l="1"/>
  <c r="H32" i="1"/>
  <c r="H11" i="1" s="1"/>
</calcChain>
</file>

<file path=xl/sharedStrings.xml><?xml version="1.0" encoding="utf-8"?>
<sst xmlns="http://schemas.openxmlformats.org/spreadsheetml/2006/main" count="39" uniqueCount="38">
  <si>
    <t xml:space="preserve"> </t>
  </si>
  <si>
    <t>SENAC - Serviço Nacional de Aprendizagem Comercial</t>
  </si>
  <si>
    <t>__/__/25</t>
  </si>
  <si>
    <t>Rua Suiça, 1255 - Santana - Pindamonhangaba/SP</t>
  </si>
  <si>
    <t>000/00</t>
  </si>
  <si>
    <t>Reforma do Piso vinilico da unidade SENAC PIN</t>
  </si>
  <si>
    <t xml:space="preserve">ITEM </t>
  </si>
  <si>
    <t>DESCRIÇÃO</t>
  </si>
  <si>
    <t>VALOR</t>
  </si>
  <si>
    <t>MÊS 01</t>
  </si>
  <si>
    <t>MÊS 02</t>
  </si>
  <si>
    <t>MÊS 03</t>
  </si>
  <si>
    <t>R$ Total Pago</t>
  </si>
  <si>
    <t>1.</t>
  </si>
  <si>
    <t>SERVIÇOS INICIAIS</t>
  </si>
  <si>
    <t>1.1</t>
  </si>
  <si>
    <t>REGULAMENTAÇÃO E GERENCIAMENTO</t>
  </si>
  <si>
    <t>1.2</t>
  </si>
  <si>
    <t>ADMINISTRAÇÃO DE OBRAS</t>
  </si>
  <si>
    <t>1.3</t>
  </si>
  <si>
    <t>IMPLANTAÇÃO DO CANTEIRO</t>
  </si>
  <si>
    <t>1.4</t>
  </si>
  <si>
    <t>CONSUMOS</t>
  </si>
  <si>
    <t>1.5</t>
  </si>
  <si>
    <t>SISTEMAS DE SEGURANÇA</t>
  </si>
  <si>
    <t>1.6</t>
  </si>
  <si>
    <t>OUTROS</t>
  </si>
  <si>
    <t>2.</t>
  </si>
  <si>
    <t>OBRA</t>
  </si>
  <si>
    <t>2.1</t>
  </si>
  <si>
    <t>DEMOLIÇÕES E RETIRADAS</t>
  </si>
  <si>
    <t>2.2</t>
  </si>
  <si>
    <t>REVESTIMENTOS DE PISOS</t>
  </si>
  <si>
    <t>3.</t>
  </si>
  <si>
    <t>DIVERSOS</t>
  </si>
  <si>
    <t>3.1</t>
  </si>
  <si>
    <t>Preencher somente nos campos em amarelo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</si>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</sst>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0"/>
    <numFmt numFmtId="171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2"/>
    <xf numFmtId="4" fontId="3" fillId="0" borderId="0" xfId="2" applyNumberFormat="1" applyFont="1" applyAlignment="1">
      <alignment horizontal="center" vertical="center"/>
    </xf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49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49" fontId="5" fillId="0" borderId="6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left"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43" fontId="2" fillId="0" borderId="0" xfId="1" applyFont="1"/>
    <xf numFmtId="49" fontId="7" fillId="4" borderId="4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vertical="center" wrapText="1"/>
    </xf>
    <xf numFmtId="170" fontId="7" fillId="4" borderId="6" xfId="2" applyNumberFormat="1" applyFont="1" applyFill="1" applyBorder="1" applyAlignment="1">
      <alignment vertical="center"/>
    </xf>
    <xf numFmtId="43" fontId="8" fillId="4" borderId="4" xfId="1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2" fontId="2" fillId="0" borderId="4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171" fontId="2" fillId="5" borderId="4" xfId="2" applyNumberFormat="1" applyFill="1" applyBorder="1" applyAlignment="1">
      <alignment horizontal="center" vertical="center"/>
    </xf>
    <xf numFmtId="10" fontId="2" fillId="5" borderId="12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horizontal="left" vertical="center" wrapText="1"/>
    </xf>
    <xf numFmtId="171" fontId="2" fillId="5" borderId="6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0" fontId="2" fillId="0" borderId="9" xfId="2" applyBorder="1" applyAlignment="1">
      <alignment horizontal="left" vertical="center" wrapText="1"/>
    </xf>
    <xf numFmtId="171" fontId="2" fillId="5" borderId="9" xfId="2" applyNumberFormat="1" applyFill="1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49" fontId="2" fillId="0" borderId="8" xfId="2" applyNumberFormat="1" applyBorder="1" applyAlignment="1">
      <alignment horizontal="center"/>
    </xf>
    <xf numFmtId="49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171" fontId="2" fillId="5" borderId="4" xfId="2" applyNumberFormat="1" applyFill="1" applyBorder="1" applyAlignment="1">
      <alignment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169" fontId="8" fillId="4" borderId="4" xfId="2" applyNumberFormat="1" applyFont="1" applyFill="1" applyBorder="1" applyAlignment="1">
      <alignment horizontal="center" vertical="center"/>
    </xf>
    <xf numFmtId="49" fontId="2" fillId="0" borderId="15" xfId="2" applyNumberFormat="1" applyBorder="1" applyAlignment="1">
      <alignment horizontal="center" vertical="center"/>
    </xf>
    <xf numFmtId="4" fontId="2" fillId="0" borderId="15" xfId="2" applyNumberFormat="1" applyBorder="1" applyAlignment="1">
      <alignment vertical="center" wrapText="1"/>
    </xf>
    <xf numFmtId="171" fontId="2" fillId="5" borderId="15" xfId="2" applyNumberFormat="1" applyFill="1" applyBorder="1" applyAlignment="1">
      <alignment horizontal="center" vertical="center"/>
    </xf>
    <xf numFmtId="169" fontId="0" fillId="0" borderId="15" xfId="4" applyFont="1" applyBorder="1" applyAlignment="1">
      <alignment horizontal="center" vertical="center"/>
    </xf>
    <xf numFmtId="169" fontId="2" fillId="0" borderId="15" xfId="4" applyFont="1" applyBorder="1" applyAlignment="1">
      <alignment horizontal="center" vertic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" fontId="2" fillId="0" borderId="6" xfId="2" applyNumberFormat="1" applyBorder="1" applyAlignment="1">
      <alignment vertical="center" wrapText="1"/>
    </xf>
    <xf numFmtId="49" fontId="2" fillId="0" borderId="9" xfId="2" applyNumberFormat="1" applyBorder="1" applyAlignment="1">
      <alignment horizontal="center" vertical="center"/>
    </xf>
    <xf numFmtId="4" fontId="2" fillId="0" borderId="9" xfId="2" applyNumberFormat="1" applyBorder="1" applyAlignment="1">
      <alignment vertical="center" wrapText="1"/>
    </xf>
    <xf numFmtId="169" fontId="0" fillId="0" borderId="16" xfId="4" applyFont="1" applyBorder="1" applyAlignment="1">
      <alignment horizontal="center" vertical="center"/>
    </xf>
    <xf numFmtId="0" fontId="9" fillId="5" borderId="4" xfId="2" applyFont="1" applyFill="1" applyBorder="1" applyAlignment="1">
      <alignment horizontal="left" vertical="center"/>
    </xf>
    <xf numFmtId="171" fontId="2" fillId="0" borderId="4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0" fontId="5" fillId="5" borderId="6" xfId="2" applyFont="1" applyFill="1" applyBorder="1" applyAlignment="1">
      <alignment horizontal="left" vertical="center"/>
    </xf>
    <xf numFmtId="171" fontId="2" fillId="0" borderId="6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0" fontId="5" fillId="5" borderId="9" xfId="2" applyFont="1" applyFill="1" applyBorder="1" applyAlignment="1">
      <alignment horizontal="left" vertical="center"/>
    </xf>
    <xf numFmtId="171" fontId="2" fillId="0" borderId="9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0" fontId="2" fillId="0" borderId="17" xfId="2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168" fontId="5" fillId="0" borderId="18" xfId="3" applyFont="1" applyBorder="1" applyAlignment="1">
      <alignment vertical="center"/>
    </xf>
    <xf numFmtId="168" fontId="0" fillId="0" borderId="18" xfId="3" applyFont="1" applyBorder="1" applyAlignment="1">
      <alignment vertical="center"/>
    </xf>
    <xf numFmtId="168" fontId="5" fillId="0" borderId="19" xfId="3" applyFont="1" applyBorder="1" applyAlignment="1">
      <alignment vertical="center"/>
    </xf>
    <xf numFmtId="43" fontId="2" fillId="0" borderId="0" xfId="2" applyNumberFormat="1"/>
  </cellXfs>
  <cellStyles count="5">
    <cellStyle name="Moeda 2" xfId="4" xr:uid="{48FFA22C-D20F-4D39-98C1-13A16739255B}"/>
    <cellStyle name="Normal" xfId="0" builtinId="0"/>
    <cellStyle name="Normal 2 2" xfId="2" xr:uid="{4C83C85C-9F6F-4D53-B866-691E3F0C0F15}"/>
    <cellStyle name="Vírgula" xfId="1" builtinId="3"/>
    <cellStyle name="Vírgula 2" xfId="3" xr:uid="{6B4DCF9D-CB23-42CC-ADB6-68899C4F401C}"/>
  </cellStyles>
  <dxfs count="1"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79F9C9D2-5389-45B9-9970-95BB7EC17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1EEFFB21-B67B-43E9-BEB5-B06507D05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angela.afgolivei\Documents\03_O%20R%20&#199;%20A%20M%20E%20N%20T%20O%20S\31_ORC%20PIN%20-%20Reforma%20do%20Piso\03_ORC%20BASE\ORC%20BASE_PIN%20Reforma%20do%20Piso.xlsx" TargetMode="External"/><Relationship Id="rId1" Type="http://schemas.openxmlformats.org/officeDocument/2006/relationships/externalLinkPath" Target="/Users/mariangela.afgolivei/Documents/03_O%20R%20&#199;%20A%20M%20E%20N%20T%20O%20S/31_ORC%20PIN%20-%20Reforma%20do%20Piso/03_ORC%20BASE/ORC%20BASE_PIN%20Reforma%20do%20Pi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IN_Reforma piso"/>
      <sheetName val="RESUMO"/>
      <sheetName val="Cronogram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C0B5-0DD3-4B9B-A824-866071E4A6C1}">
  <sheetPr>
    <pageSetUpPr fitToPage="1"/>
  </sheetPr>
  <dimension ref="A1:ES52"/>
  <sheetViews>
    <sheetView showGridLines="0" tabSelected="1" zoomScale="80" zoomScaleNormal="80" workbookViewId="0">
      <selection activeCell="H44" sqref="H44:H46"/>
    </sheetView>
  </sheetViews>
  <sheetFormatPr defaultRowHeight="12.75" x14ac:dyDescent="0.2"/>
  <cols>
    <col min="1" max="1" width="9.140625" style="1"/>
    <col min="2" max="2" width="10.42578125" style="5" customWidth="1"/>
    <col min="3" max="3" width="51.85546875" style="1" customWidth="1"/>
    <col min="4" max="4" width="24.42578125" style="1" customWidth="1"/>
    <col min="5" max="5" width="21.140625" style="1" customWidth="1"/>
    <col min="6" max="6" width="18.85546875" style="1" customWidth="1"/>
    <col min="7" max="7" width="20.140625" style="1" customWidth="1"/>
    <col min="8" max="8" width="18.5703125" style="6" bestFit="1" customWidth="1"/>
    <col min="9" max="9" width="14.7109375" style="3" customWidth="1"/>
    <col min="10" max="10" width="12.42578125" style="3" bestFit="1" customWidth="1"/>
    <col min="11" max="149" width="9.140625" style="3"/>
    <col min="150" max="250" width="9.140625" style="1"/>
    <col min="251" max="251" width="10.42578125" style="1" customWidth="1"/>
    <col min="252" max="252" width="42.85546875" style="1" customWidth="1"/>
    <col min="253" max="253" width="24.42578125" style="1" customWidth="1"/>
    <col min="254" max="254" width="15.28515625" style="1" customWidth="1"/>
    <col min="255" max="255" width="16" style="1" customWidth="1"/>
    <col min="256" max="256" width="16.5703125" style="1" customWidth="1"/>
    <col min="257" max="257" width="15.85546875" style="1" customWidth="1"/>
    <col min="258" max="258" width="16.28515625" style="1" customWidth="1"/>
    <col min="259" max="259" width="15.85546875" style="1" customWidth="1"/>
    <col min="260" max="260" width="15.28515625" style="1" bestFit="1" customWidth="1"/>
    <col min="261" max="263" width="16.7109375" style="1" customWidth="1"/>
    <col min="264" max="264" width="18.5703125" style="1" bestFit="1" customWidth="1"/>
    <col min="265" max="265" width="14.7109375" style="1" customWidth="1"/>
    <col min="266" max="506" width="9.140625" style="1"/>
    <col min="507" max="507" width="10.42578125" style="1" customWidth="1"/>
    <col min="508" max="508" width="42.85546875" style="1" customWidth="1"/>
    <col min="509" max="509" width="24.42578125" style="1" customWidth="1"/>
    <col min="510" max="510" width="15.28515625" style="1" customWidth="1"/>
    <col min="511" max="511" width="16" style="1" customWidth="1"/>
    <col min="512" max="512" width="16.5703125" style="1" customWidth="1"/>
    <col min="513" max="513" width="15.85546875" style="1" customWidth="1"/>
    <col min="514" max="514" width="16.28515625" style="1" customWidth="1"/>
    <col min="515" max="515" width="15.85546875" style="1" customWidth="1"/>
    <col min="516" max="516" width="15.28515625" style="1" bestFit="1" customWidth="1"/>
    <col min="517" max="519" width="16.7109375" style="1" customWidth="1"/>
    <col min="520" max="520" width="18.5703125" style="1" bestFit="1" customWidth="1"/>
    <col min="521" max="521" width="14.7109375" style="1" customWidth="1"/>
    <col min="522" max="762" width="9.140625" style="1"/>
    <col min="763" max="763" width="10.42578125" style="1" customWidth="1"/>
    <col min="764" max="764" width="42.85546875" style="1" customWidth="1"/>
    <col min="765" max="765" width="24.42578125" style="1" customWidth="1"/>
    <col min="766" max="766" width="15.28515625" style="1" customWidth="1"/>
    <col min="767" max="767" width="16" style="1" customWidth="1"/>
    <col min="768" max="768" width="16.5703125" style="1" customWidth="1"/>
    <col min="769" max="769" width="15.85546875" style="1" customWidth="1"/>
    <col min="770" max="770" width="16.28515625" style="1" customWidth="1"/>
    <col min="771" max="771" width="15.85546875" style="1" customWidth="1"/>
    <col min="772" max="772" width="15.28515625" style="1" bestFit="1" customWidth="1"/>
    <col min="773" max="775" width="16.7109375" style="1" customWidth="1"/>
    <col min="776" max="776" width="18.5703125" style="1" bestFit="1" customWidth="1"/>
    <col min="777" max="777" width="14.7109375" style="1" customWidth="1"/>
    <col min="778" max="1018" width="9.140625" style="1"/>
    <col min="1019" max="1019" width="10.42578125" style="1" customWidth="1"/>
    <col min="1020" max="1020" width="42.85546875" style="1" customWidth="1"/>
    <col min="1021" max="1021" width="24.42578125" style="1" customWidth="1"/>
    <col min="1022" max="1022" width="15.28515625" style="1" customWidth="1"/>
    <col min="1023" max="1023" width="16" style="1" customWidth="1"/>
    <col min="1024" max="1024" width="16.5703125" style="1" customWidth="1"/>
    <col min="1025" max="1025" width="15.85546875" style="1" customWidth="1"/>
    <col min="1026" max="1026" width="16.28515625" style="1" customWidth="1"/>
    <col min="1027" max="1027" width="15.85546875" style="1" customWidth="1"/>
    <col min="1028" max="1028" width="15.28515625" style="1" bestFit="1" customWidth="1"/>
    <col min="1029" max="1031" width="16.7109375" style="1" customWidth="1"/>
    <col min="1032" max="1032" width="18.5703125" style="1" bestFit="1" customWidth="1"/>
    <col min="1033" max="1033" width="14.7109375" style="1" customWidth="1"/>
    <col min="1034" max="1274" width="9.140625" style="1"/>
    <col min="1275" max="1275" width="10.42578125" style="1" customWidth="1"/>
    <col min="1276" max="1276" width="42.85546875" style="1" customWidth="1"/>
    <col min="1277" max="1277" width="24.42578125" style="1" customWidth="1"/>
    <col min="1278" max="1278" width="15.28515625" style="1" customWidth="1"/>
    <col min="1279" max="1279" width="16" style="1" customWidth="1"/>
    <col min="1280" max="1280" width="16.5703125" style="1" customWidth="1"/>
    <col min="1281" max="1281" width="15.85546875" style="1" customWidth="1"/>
    <col min="1282" max="1282" width="16.28515625" style="1" customWidth="1"/>
    <col min="1283" max="1283" width="15.85546875" style="1" customWidth="1"/>
    <col min="1284" max="1284" width="15.28515625" style="1" bestFit="1" customWidth="1"/>
    <col min="1285" max="1287" width="16.7109375" style="1" customWidth="1"/>
    <col min="1288" max="1288" width="18.5703125" style="1" bestFit="1" customWidth="1"/>
    <col min="1289" max="1289" width="14.7109375" style="1" customWidth="1"/>
    <col min="1290" max="1530" width="9.140625" style="1"/>
    <col min="1531" max="1531" width="10.42578125" style="1" customWidth="1"/>
    <col min="1532" max="1532" width="42.85546875" style="1" customWidth="1"/>
    <col min="1533" max="1533" width="24.42578125" style="1" customWidth="1"/>
    <col min="1534" max="1534" width="15.28515625" style="1" customWidth="1"/>
    <col min="1535" max="1535" width="16" style="1" customWidth="1"/>
    <col min="1536" max="1536" width="16.5703125" style="1" customWidth="1"/>
    <col min="1537" max="1537" width="15.85546875" style="1" customWidth="1"/>
    <col min="1538" max="1538" width="16.28515625" style="1" customWidth="1"/>
    <col min="1539" max="1539" width="15.85546875" style="1" customWidth="1"/>
    <col min="1540" max="1540" width="15.28515625" style="1" bestFit="1" customWidth="1"/>
    <col min="1541" max="1543" width="16.7109375" style="1" customWidth="1"/>
    <col min="1544" max="1544" width="18.5703125" style="1" bestFit="1" customWidth="1"/>
    <col min="1545" max="1545" width="14.7109375" style="1" customWidth="1"/>
    <col min="1546" max="1786" width="9.140625" style="1"/>
    <col min="1787" max="1787" width="10.42578125" style="1" customWidth="1"/>
    <col min="1788" max="1788" width="42.85546875" style="1" customWidth="1"/>
    <col min="1789" max="1789" width="24.42578125" style="1" customWidth="1"/>
    <col min="1790" max="1790" width="15.28515625" style="1" customWidth="1"/>
    <col min="1791" max="1791" width="16" style="1" customWidth="1"/>
    <col min="1792" max="1792" width="16.5703125" style="1" customWidth="1"/>
    <col min="1793" max="1793" width="15.85546875" style="1" customWidth="1"/>
    <col min="1794" max="1794" width="16.28515625" style="1" customWidth="1"/>
    <col min="1795" max="1795" width="15.85546875" style="1" customWidth="1"/>
    <col min="1796" max="1796" width="15.28515625" style="1" bestFit="1" customWidth="1"/>
    <col min="1797" max="1799" width="16.7109375" style="1" customWidth="1"/>
    <col min="1800" max="1800" width="18.5703125" style="1" bestFit="1" customWidth="1"/>
    <col min="1801" max="1801" width="14.7109375" style="1" customWidth="1"/>
    <col min="1802" max="2042" width="9.140625" style="1"/>
    <col min="2043" max="2043" width="10.42578125" style="1" customWidth="1"/>
    <col min="2044" max="2044" width="42.85546875" style="1" customWidth="1"/>
    <col min="2045" max="2045" width="24.42578125" style="1" customWidth="1"/>
    <col min="2046" max="2046" width="15.28515625" style="1" customWidth="1"/>
    <col min="2047" max="2047" width="16" style="1" customWidth="1"/>
    <col min="2048" max="2048" width="16.5703125" style="1" customWidth="1"/>
    <col min="2049" max="2049" width="15.85546875" style="1" customWidth="1"/>
    <col min="2050" max="2050" width="16.28515625" style="1" customWidth="1"/>
    <col min="2051" max="2051" width="15.85546875" style="1" customWidth="1"/>
    <col min="2052" max="2052" width="15.28515625" style="1" bestFit="1" customWidth="1"/>
    <col min="2053" max="2055" width="16.7109375" style="1" customWidth="1"/>
    <col min="2056" max="2056" width="18.5703125" style="1" bestFit="1" customWidth="1"/>
    <col min="2057" max="2057" width="14.7109375" style="1" customWidth="1"/>
    <col min="2058" max="2298" width="9.140625" style="1"/>
    <col min="2299" max="2299" width="10.42578125" style="1" customWidth="1"/>
    <col min="2300" max="2300" width="42.85546875" style="1" customWidth="1"/>
    <col min="2301" max="2301" width="24.42578125" style="1" customWidth="1"/>
    <col min="2302" max="2302" width="15.28515625" style="1" customWidth="1"/>
    <col min="2303" max="2303" width="16" style="1" customWidth="1"/>
    <col min="2304" max="2304" width="16.5703125" style="1" customWidth="1"/>
    <col min="2305" max="2305" width="15.85546875" style="1" customWidth="1"/>
    <col min="2306" max="2306" width="16.28515625" style="1" customWidth="1"/>
    <col min="2307" max="2307" width="15.85546875" style="1" customWidth="1"/>
    <col min="2308" max="2308" width="15.28515625" style="1" bestFit="1" customWidth="1"/>
    <col min="2309" max="2311" width="16.7109375" style="1" customWidth="1"/>
    <col min="2312" max="2312" width="18.5703125" style="1" bestFit="1" customWidth="1"/>
    <col min="2313" max="2313" width="14.7109375" style="1" customWidth="1"/>
    <col min="2314" max="2554" width="9.140625" style="1"/>
    <col min="2555" max="2555" width="10.42578125" style="1" customWidth="1"/>
    <col min="2556" max="2556" width="42.85546875" style="1" customWidth="1"/>
    <col min="2557" max="2557" width="24.42578125" style="1" customWidth="1"/>
    <col min="2558" max="2558" width="15.28515625" style="1" customWidth="1"/>
    <col min="2559" max="2559" width="16" style="1" customWidth="1"/>
    <col min="2560" max="2560" width="16.5703125" style="1" customWidth="1"/>
    <col min="2561" max="2561" width="15.85546875" style="1" customWidth="1"/>
    <col min="2562" max="2562" width="16.28515625" style="1" customWidth="1"/>
    <col min="2563" max="2563" width="15.85546875" style="1" customWidth="1"/>
    <col min="2564" max="2564" width="15.28515625" style="1" bestFit="1" customWidth="1"/>
    <col min="2565" max="2567" width="16.7109375" style="1" customWidth="1"/>
    <col min="2568" max="2568" width="18.5703125" style="1" bestFit="1" customWidth="1"/>
    <col min="2569" max="2569" width="14.7109375" style="1" customWidth="1"/>
    <col min="2570" max="2810" width="9.140625" style="1"/>
    <col min="2811" max="2811" width="10.42578125" style="1" customWidth="1"/>
    <col min="2812" max="2812" width="42.85546875" style="1" customWidth="1"/>
    <col min="2813" max="2813" width="24.42578125" style="1" customWidth="1"/>
    <col min="2814" max="2814" width="15.28515625" style="1" customWidth="1"/>
    <col min="2815" max="2815" width="16" style="1" customWidth="1"/>
    <col min="2816" max="2816" width="16.5703125" style="1" customWidth="1"/>
    <col min="2817" max="2817" width="15.85546875" style="1" customWidth="1"/>
    <col min="2818" max="2818" width="16.28515625" style="1" customWidth="1"/>
    <col min="2819" max="2819" width="15.85546875" style="1" customWidth="1"/>
    <col min="2820" max="2820" width="15.28515625" style="1" bestFit="1" customWidth="1"/>
    <col min="2821" max="2823" width="16.7109375" style="1" customWidth="1"/>
    <col min="2824" max="2824" width="18.5703125" style="1" bestFit="1" customWidth="1"/>
    <col min="2825" max="2825" width="14.7109375" style="1" customWidth="1"/>
    <col min="2826" max="3066" width="9.140625" style="1"/>
    <col min="3067" max="3067" width="10.42578125" style="1" customWidth="1"/>
    <col min="3068" max="3068" width="42.85546875" style="1" customWidth="1"/>
    <col min="3069" max="3069" width="24.42578125" style="1" customWidth="1"/>
    <col min="3070" max="3070" width="15.28515625" style="1" customWidth="1"/>
    <col min="3071" max="3071" width="16" style="1" customWidth="1"/>
    <col min="3072" max="3072" width="16.5703125" style="1" customWidth="1"/>
    <col min="3073" max="3073" width="15.85546875" style="1" customWidth="1"/>
    <col min="3074" max="3074" width="16.28515625" style="1" customWidth="1"/>
    <col min="3075" max="3075" width="15.85546875" style="1" customWidth="1"/>
    <col min="3076" max="3076" width="15.28515625" style="1" bestFit="1" customWidth="1"/>
    <col min="3077" max="3079" width="16.7109375" style="1" customWidth="1"/>
    <col min="3080" max="3080" width="18.5703125" style="1" bestFit="1" customWidth="1"/>
    <col min="3081" max="3081" width="14.7109375" style="1" customWidth="1"/>
    <col min="3082" max="3322" width="9.140625" style="1"/>
    <col min="3323" max="3323" width="10.42578125" style="1" customWidth="1"/>
    <col min="3324" max="3324" width="42.85546875" style="1" customWidth="1"/>
    <col min="3325" max="3325" width="24.42578125" style="1" customWidth="1"/>
    <col min="3326" max="3326" width="15.28515625" style="1" customWidth="1"/>
    <col min="3327" max="3327" width="16" style="1" customWidth="1"/>
    <col min="3328" max="3328" width="16.5703125" style="1" customWidth="1"/>
    <col min="3329" max="3329" width="15.85546875" style="1" customWidth="1"/>
    <col min="3330" max="3330" width="16.28515625" style="1" customWidth="1"/>
    <col min="3331" max="3331" width="15.85546875" style="1" customWidth="1"/>
    <col min="3332" max="3332" width="15.28515625" style="1" bestFit="1" customWidth="1"/>
    <col min="3333" max="3335" width="16.7109375" style="1" customWidth="1"/>
    <col min="3336" max="3336" width="18.5703125" style="1" bestFit="1" customWidth="1"/>
    <col min="3337" max="3337" width="14.7109375" style="1" customWidth="1"/>
    <col min="3338" max="3578" width="9.140625" style="1"/>
    <col min="3579" max="3579" width="10.42578125" style="1" customWidth="1"/>
    <col min="3580" max="3580" width="42.85546875" style="1" customWidth="1"/>
    <col min="3581" max="3581" width="24.42578125" style="1" customWidth="1"/>
    <col min="3582" max="3582" width="15.28515625" style="1" customWidth="1"/>
    <col min="3583" max="3583" width="16" style="1" customWidth="1"/>
    <col min="3584" max="3584" width="16.5703125" style="1" customWidth="1"/>
    <col min="3585" max="3585" width="15.85546875" style="1" customWidth="1"/>
    <col min="3586" max="3586" width="16.28515625" style="1" customWidth="1"/>
    <col min="3587" max="3587" width="15.85546875" style="1" customWidth="1"/>
    <col min="3588" max="3588" width="15.28515625" style="1" bestFit="1" customWidth="1"/>
    <col min="3589" max="3591" width="16.7109375" style="1" customWidth="1"/>
    <col min="3592" max="3592" width="18.5703125" style="1" bestFit="1" customWidth="1"/>
    <col min="3593" max="3593" width="14.7109375" style="1" customWidth="1"/>
    <col min="3594" max="3834" width="9.140625" style="1"/>
    <col min="3835" max="3835" width="10.42578125" style="1" customWidth="1"/>
    <col min="3836" max="3836" width="42.85546875" style="1" customWidth="1"/>
    <col min="3837" max="3837" width="24.42578125" style="1" customWidth="1"/>
    <col min="3838" max="3838" width="15.28515625" style="1" customWidth="1"/>
    <col min="3839" max="3839" width="16" style="1" customWidth="1"/>
    <col min="3840" max="3840" width="16.5703125" style="1" customWidth="1"/>
    <col min="3841" max="3841" width="15.85546875" style="1" customWidth="1"/>
    <col min="3842" max="3842" width="16.28515625" style="1" customWidth="1"/>
    <col min="3843" max="3843" width="15.85546875" style="1" customWidth="1"/>
    <col min="3844" max="3844" width="15.28515625" style="1" bestFit="1" customWidth="1"/>
    <col min="3845" max="3847" width="16.7109375" style="1" customWidth="1"/>
    <col min="3848" max="3848" width="18.5703125" style="1" bestFit="1" customWidth="1"/>
    <col min="3849" max="3849" width="14.7109375" style="1" customWidth="1"/>
    <col min="3850" max="4090" width="9.140625" style="1"/>
    <col min="4091" max="4091" width="10.42578125" style="1" customWidth="1"/>
    <col min="4092" max="4092" width="42.85546875" style="1" customWidth="1"/>
    <col min="4093" max="4093" width="24.42578125" style="1" customWidth="1"/>
    <col min="4094" max="4094" width="15.28515625" style="1" customWidth="1"/>
    <col min="4095" max="4095" width="16" style="1" customWidth="1"/>
    <col min="4096" max="4096" width="16.5703125" style="1" customWidth="1"/>
    <col min="4097" max="4097" width="15.85546875" style="1" customWidth="1"/>
    <col min="4098" max="4098" width="16.28515625" style="1" customWidth="1"/>
    <col min="4099" max="4099" width="15.85546875" style="1" customWidth="1"/>
    <col min="4100" max="4100" width="15.28515625" style="1" bestFit="1" customWidth="1"/>
    <col min="4101" max="4103" width="16.7109375" style="1" customWidth="1"/>
    <col min="4104" max="4104" width="18.5703125" style="1" bestFit="1" customWidth="1"/>
    <col min="4105" max="4105" width="14.7109375" style="1" customWidth="1"/>
    <col min="4106" max="4346" width="9.140625" style="1"/>
    <col min="4347" max="4347" width="10.42578125" style="1" customWidth="1"/>
    <col min="4348" max="4348" width="42.85546875" style="1" customWidth="1"/>
    <col min="4349" max="4349" width="24.42578125" style="1" customWidth="1"/>
    <col min="4350" max="4350" width="15.28515625" style="1" customWidth="1"/>
    <col min="4351" max="4351" width="16" style="1" customWidth="1"/>
    <col min="4352" max="4352" width="16.5703125" style="1" customWidth="1"/>
    <col min="4353" max="4353" width="15.85546875" style="1" customWidth="1"/>
    <col min="4354" max="4354" width="16.28515625" style="1" customWidth="1"/>
    <col min="4355" max="4355" width="15.85546875" style="1" customWidth="1"/>
    <col min="4356" max="4356" width="15.28515625" style="1" bestFit="1" customWidth="1"/>
    <col min="4357" max="4359" width="16.7109375" style="1" customWidth="1"/>
    <col min="4360" max="4360" width="18.5703125" style="1" bestFit="1" customWidth="1"/>
    <col min="4361" max="4361" width="14.7109375" style="1" customWidth="1"/>
    <col min="4362" max="4602" width="9.140625" style="1"/>
    <col min="4603" max="4603" width="10.42578125" style="1" customWidth="1"/>
    <col min="4604" max="4604" width="42.85546875" style="1" customWidth="1"/>
    <col min="4605" max="4605" width="24.42578125" style="1" customWidth="1"/>
    <col min="4606" max="4606" width="15.28515625" style="1" customWidth="1"/>
    <col min="4607" max="4607" width="16" style="1" customWidth="1"/>
    <col min="4608" max="4608" width="16.5703125" style="1" customWidth="1"/>
    <col min="4609" max="4609" width="15.85546875" style="1" customWidth="1"/>
    <col min="4610" max="4610" width="16.28515625" style="1" customWidth="1"/>
    <col min="4611" max="4611" width="15.85546875" style="1" customWidth="1"/>
    <col min="4612" max="4612" width="15.28515625" style="1" bestFit="1" customWidth="1"/>
    <col min="4613" max="4615" width="16.7109375" style="1" customWidth="1"/>
    <col min="4616" max="4616" width="18.5703125" style="1" bestFit="1" customWidth="1"/>
    <col min="4617" max="4617" width="14.7109375" style="1" customWidth="1"/>
    <col min="4618" max="4858" width="9.140625" style="1"/>
    <col min="4859" max="4859" width="10.42578125" style="1" customWidth="1"/>
    <col min="4860" max="4860" width="42.85546875" style="1" customWidth="1"/>
    <col min="4861" max="4861" width="24.42578125" style="1" customWidth="1"/>
    <col min="4862" max="4862" width="15.28515625" style="1" customWidth="1"/>
    <col min="4863" max="4863" width="16" style="1" customWidth="1"/>
    <col min="4864" max="4864" width="16.5703125" style="1" customWidth="1"/>
    <col min="4865" max="4865" width="15.85546875" style="1" customWidth="1"/>
    <col min="4866" max="4866" width="16.28515625" style="1" customWidth="1"/>
    <col min="4867" max="4867" width="15.85546875" style="1" customWidth="1"/>
    <col min="4868" max="4868" width="15.28515625" style="1" bestFit="1" customWidth="1"/>
    <col min="4869" max="4871" width="16.7109375" style="1" customWidth="1"/>
    <col min="4872" max="4872" width="18.5703125" style="1" bestFit="1" customWidth="1"/>
    <col min="4873" max="4873" width="14.7109375" style="1" customWidth="1"/>
    <col min="4874" max="5114" width="9.140625" style="1"/>
    <col min="5115" max="5115" width="10.42578125" style="1" customWidth="1"/>
    <col min="5116" max="5116" width="42.85546875" style="1" customWidth="1"/>
    <col min="5117" max="5117" width="24.42578125" style="1" customWidth="1"/>
    <col min="5118" max="5118" width="15.28515625" style="1" customWidth="1"/>
    <col min="5119" max="5119" width="16" style="1" customWidth="1"/>
    <col min="5120" max="5120" width="16.5703125" style="1" customWidth="1"/>
    <col min="5121" max="5121" width="15.85546875" style="1" customWidth="1"/>
    <col min="5122" max="5122" width="16.28515625" style="1" customWidth="1"/>
    <col min="5123" max="5123" width="15.85546875" style="1" customWidth="1"/>
    <col min="5124" max="5124" width="15.28515625" style="1" bestFit="1" customWidth="1"/>
    <col min="5125" max="5127" width="16.7109375" style="1" customWidth="1"/>
    <col min="5128" max="5128" width="18.5703125" style="1" bestFit="1" customWidth="1"/>
    <col min="5129" max="5129" width="14.7109375" style="1" customWidth="1"/>
    <col min="5130" max="5370" width="9.140625" style="1"/>
    <col min="5371" max="5371" width="10.42578125" style="1" customWidth="1"/>
    <col min="5372" max="5372" width="42.85546875" style="1" customWidth="1"/>
    <col min="5373" max="5373" width="24.42578125" style="1" customWidth="1"/>
    <col min="5374" max="5374" width="15.28515625" style="1" customWidth="1"/>
    <col min="5375" max="5375" width="16" style="1" customWidth="1"/>
    <col min="5376" max="5376" width="16.5703125" style="1" customWidth="1"/>
    <col min="5377" max="5377" width="15.85546875" style="1" customWidth="1"/>
    <col min="5378" max="5378" width="16.28515625" style="1" customWidth="1"/>
    <col min="5379" max="5379" width="15.85546875" style="1" customWidth="1"/>
    <col min="5380" max="5380" width="15.28515625" style="1" bestFit="1" customWidth="1"/>
    <col min="5381" max="5383" width="16.7109375" style="1" customWidth="1"/>
    <col min="5384" max="5384" width="18.5703125" style="1" bestFit="1" customWidth="1"/>
    <col min="5385" max="5385" width="14.7109375" style="1" customWidth="1"/>
    <col min="5386" max="5626" width="9.140625" style="1"/>
    <col min="5627" max="5627" width="10.42578125" style="1" customWidth="1"/>
    <col min="5628" max="5628" width="42.85546875" style="1" customWidth="1"/>
    <col min="5629" max="5629" width="24.42578125" style="1" customWidth="1"/>
    <col min="5630" max="5630" width="15.28515625" style="1" customWidth="1"/>
    <col min="5631" max="5631" width="16" style="1" customWidth="1"/>
    <col min="5632" max="5632" width="16.5703125" style="1" customWidth="1"/>
    <col min="5633" max="5633" width="15.85546875" style="1" customWidth="1"/>
    <col min="5634" max="5634" width="16.28515625" style="1" customWidth="1"/>
    <col min="5635" max="5635" width="15.85546875" style="1" customWidth="1"/>
    <col min="5636" max="5636" width="15.28515625" style="1" bestFit="1" customWidth="1"/>
    <col min="5637" max="5639" width="16.7109375" style="1" customWidth="1"/>
    <col min="5640" max="5640" width="18.5703125" style="1" bestFit="1" customWidth="1"/>
    <col min="5641" max="5641" width="14.7109375" style="1" customWidth="1"/>
    <col min="5642" max="5882" width="9.140625" style="1"/>
    <col min="5883" max="5883" width="10.42578125" style="1" customWidth="1"/>
    <col min="5884" max="5884" width="42.85546875" style="1" customWidth="1"/>
    <col min="5885" max="5885" width="24.42578125" style="1" customWidth="1"/>
    <col min="5886" max="5886" width="15.28515625" style="1" customWidth="1"/>
    <col min="5887" max="5887" width="16" style="1" customWidth="1"/>
    <col min="5888" max="5888" width="16.5703125" style="1" customWidth="1"/>
    <col min="5889" max="5889" width="15.85546875" style="1" customWidth="1"/>
    <col min="5890" max="5890" width="16.28515625" style="1" customWidth="1"/>
    <col min="5891" max="5891" width="15.85546875" style="1" customWidth="1"/>
    <col min="5892" max="5892" width="15.28515625" style="1" bestFit="1" customWidth="1"/>
    <col min="5893" max="5895" width="16.7109375" style="1" customWidth="1"/>
    <col min="5896" max="5896" width="18.5703125" style="1" bestFit="1" customWidth="1"/>
    <col min="5897" max="5897" width="14.7109375" style="1" customWidth="1"/>
    <col min="5898" max="6138" width="9.140625" style="1"/>
    <col min="6139" max="6139" width="10.42578125" style="1" customWidth="1"/>
    <col min="6140" max="6140" width="42.85546875" style="1" customWidth="1"/>
    <col min="6141" max="6141" width="24.42578125" style="1" customWidth="1"/>
    <col min="6142" max="6142" width="15.28515625" style="1" customWidth="1"/>
    <col min="6143" max="6143" width="16" style="1" customWidth="1"/>
    <col min="6144" max="6144" width="16.5703125" style="1" customWidth="1"/>
    <col min="6145" max="6145" width="15.85546875" style="1" customWidth="1"/>
    <col min="6146" max="6146" width="16.28515625" style="1" customWidth="1"/>
    <col min="6147" max="6147" width="15.85546875" style="1" customWidth="1"/>
    <col min="6148" max="6148" width="15.28515625" style="1" bestFit="1" customWidth="1"/>
    <col min="6149" max="6151" width="16.7109375" style="1" customWidth="1"/>
    <col min="6152" max="6152" width="18.5703125" style="1" bestFit="1" customWidth="1"/>
    <col min="6153" max="6153" width="14.7109375" style="1" customWidth="1"/>
    <col min="6154" max="6394" width="9.140625" style="1"/>
    <col min="6395" max="6395" width="10.42578125" style="1" customWidth="1"/>
    <col min="6396" max="6396" width="42.85546875" style="1" customWidth="1"/>
    <col min="6397" max="6397" width="24.42578125" style="1" customWidth="1"/>
    <col min="6398" max="6398" width="15.28515625" style="1" customWidth="1"/>
    <col min="6399" max="6399" width="16" style="1" customWidth="1"/>
    <col min="6400" max="6400" width="16.5703125" style="1" customWidth="1"/>
    <col min="6401" max="6401" width="15.85546875" style="1" customWidth="1"/>
    <col min="6402" max="6402" width="16.28515625" style="1" customWidth="1"/>
    <col min="6403" max="6403" width="15.85546875" style="1" customWidth="1"/>
    <col min="6404" max="6404" width="15.28515625" style="1" bestFit="1" customWidth="1"/>
    <col min="6405" max="6407" width="16.7109375" style="1" customWidth="1"/>
    <col min="6408" max="6408" width="18.5703125" style="1" bestFit="1" customWidth="1"/>
    <col min="6409" max="6409" width="14.7109375" style="1" customWidth="1"/>
    <col min="6410" max="6650" width="9.140625" style="1"/>
    <col min="6651" max="6651" width="10.42578125" style="1" customWidth="1"/>
    <col min="6652" max="6652" width="42.85546875" style="1" customWidth="1"/>
    <col min="6653" max="6653" width="24.42578125" style="1" customWidth="1"/>
    <col min="6654" max="6654" width="15.28515625" style="1" customWidth="1"/>
    <col min="6655" max="6655" width="16" style="1" customWidth="1"/>
    <col min="6656" max="6656" width="16.5703125" style="1" customWidth="1"/>
    <col min="6657" max="6657" width="15.85546875" style="1" customWidth="1"/>
    <col min="6658" max="6658" width="16.28515625" style="1" customWidth="1"/>
    <col min="6659" max="6659" width="15.85546875" style="1" customWidth="1"/>
    <col min="6660" max="6660" width="15.28515625" style="1" bestFit="1" customWidth="1"/>
    <col min="6661" max="6663" width="16.7109375" style="1" customWidth="1"/>
    <col min="6664" max="6664" width="18.5703125" style="1" bestFit="1" customWidth="1"/>
    <col min="6665" max="6665" width="14.7109375" style="1" customWidth="1"/>
    <col min="6666" max="6906" width="9.140625" style="1"/>
    <col min="6907" max="6907" width="10.42578125" style="1" customWidth="1"/>
    <col min="6908" max="6908" width="42.85546875" style="1" customWidth="1"/>
    <col min="6909" max="6909" width="24.42578125" style="1" customWidth="1"/>
    <col min="6910" max="6910" width="15.28515625" style="1" customWidth="1"/>
    <col min="6911" max="6911" width="16" style="1" customWidth="1"/>
    <col min="6912" max="6912" width="16.5703125" style="1" customWidth="1"/>
    <col min="6913" max="6913" width="15.85546875" style="1" customWidth="1"/>
    <col min="6914" max="6914" width="16.28515625" style="1" customWidth="1"/>
    <col min="6915" max="6915" width="15.85546875" style="1" customWidth="1"/>
    <col min="6916" max="6916" width="15.28515625" style="1" bestFit="1" customWidth="1"/>
    <col min="6917" max="6919" width="16.7109375" style="1" customWidth="1"/>
    <col min="6920" max="6920" width="18.5703125" style="1" bestFit="1" customWidth="1"/>
    <col min="6921" max="6921" width="14.7109375" style="1" customWidth="1"/>
    <col min="6922" max="7162" width="9.140625" style="1"/>
    <col min="7163" max="7163" width="10.42578125" style="1" customWidth="1"/>
    <col min="7164" max="7164" width="42.85546875" style="1" customWidth="1"/>
    <col min="7165" max="7165" width="24.42578125" style="1" customWidth="1"/>
    <col min="7166" max="7166" width="15.28515625" style="1" customWidth="1"/>
    <col min="7167" max="7167" width="16" style="1" customWidth="1"/>
    <col min="7168" max="7168" width="16.5703125" style="1" customWidth="1"/>
    <col min="7169" max="7169" width="15.85546875" style="1" customWidth="1"/>
    <col min="7170" max="7170" width="16.28515625" style="1" customWidth="1"/>
    <col min="7171" max="7171" width="15.85546875" style="1" customWidth="1"/>
    <col min="7172" max="7172" width="15.28515625" style="1" bestFit="1" customWidth="1"/>
    <col min="7173" max="7175" width="16.7109375" style="1" customWidth="1"/>
    <col min="7176" max="7176" width="18.5703125" style="1" bestFit="1" customWidth="1"/>
    <col min="7177" max="7177" width="14.7109375" style="1" customWidth="1"/>
    <col min="7178" max="7418" width="9.140625" style="1"/>
    <col min="7419" max="7419" width="10.42578125" style="1" customWidth="1"/>
    <col min="7420" max="7420" width="42.85546875" style="1" customWidth="1"/>
    <col min="7421" max="7421" width="24.42578125" style="1" customWidth="1"/>
    <col min="7422" max="7422" width="15.28515625" style="1" customWidth="1"/>
    <col min="7423" max="7423" width="16" style="1" customWidth="1"/>
    <col min="7424" max="7424" width="16.5703125" style="1" customWidth="1"/>
    <col min="7425" max="7425" width="15.85546875" style="1" customWidth="1"/>
    <col min="7426" max="7426" width="16.28515625" style="1" customWidth="1"/>
    <col min="7427" max="7427" width="15.85546875" style="1" customWidth="1"/>
    <col min="7428" max="7428" width="15.28515625" style="1" bestFit="1" customWidth="1"/>
    <col min="7429" max="7431" width="16.7109375" style="1" customWidth="1"/>
    <col min="7432" max="7432" width="18.5703125" style="1" bestFit="1" customWidth="1"/>
    <col min="7433" max="7433" width="14.7109375" style="1" customWidth="1"/>
    <col min="7434" max="7674" width="9.140625" style="1"/>
    <col min="7675" max="7675" width="10.42578125" style="1" customWidth="1"/>
    <col min="7676" max="7676" width="42.85546875" style="1" customWidth="1"/>
    <col min="7677" max="7677" width="24.42578125" style="1" customWidth="1"/>
    <col min="7678" max="7678" width="15.28515625" style="1" customWidth="1"/>
    <col min="7679" max="7679" width="16" style="1" customWidth="1"/>
    <col min="7680" max="7680" width="16.5703125" style="1" customWidth="1"/>
    <col min="7681" max="7681" width="15.85546875" style="1" customWidth="1"/>
    <col min="7682" max="7682" width="16.28515625" style="1" customWidth="1"/>
    <col min="7683" max="7683" width="15.85546875" style="1" customWidth="1"/>
    <col min="7684" max="7684" width="15.28515625" style="1" bestFit="1" customWidth="1"/>
    <col min="7685" max="7687" width="16.7109375" style="1" customWidth="1"/>
    <col min="7688" max="7688" width="18.5703125" style="1" bestFit="1" customWidth="1"/>
    <col min="7689" max="7689" width="14.7109375" style="1" customWidth="1"/>
    <col min="7690" max="7930" width="9.140625" style="1"/>
    <col min="7931" max="7931" width="10.42578125" style="1" customWidth="1"/>
    <col min="7932" max="7932" width="42.85546875" style="1" customWidth="1"/>
    <col min="7933" max="7933" width="24.42578125" style="1" customWidth="1"/>
    <col min="7934" max="7934" width="15.28515625" style="1" customWidth="1"/>
    <col min="7935" max="7935" width="16" style="1" customWidth="1"/>
    <col min="7936" max="7936" width="16.5703125" style="1" customWidth="1"/>
    <col min="7937" max="7937" width="15.85546875" style="1" customWidth="1"/>
    <col min="7938" max="7938" width="16.28515625" style="1" customWidth="1"/>
    <col min="7939" max="7939" width="15.85546875" style="1" customWidth="1"/>
    <col min="7940" max="7940" width="15.28515625" style="1" bestFit="1" customWidth="1"/>
    <col min="7941" max="7943" width="16.7109375" style="1" customWidth="1"/>
    <col min="7944" max="7944" width="18.5703125" style="1" bestFit="1" customWidth="1"/>
    <col min="7945" max="7945" width="14.7109375" style="1" customWidth="1"/>
    <col min="7946" max="8186" width="9.140625" style="1"/>
    <col min="8187" max="8187" width="10.42578125" style="1" customWidth="1"/>
    <col min="8188" max="8188" width="42.85546875" style="1" customWidth="1"/>
    <col min="8189" max="8189" width="24.42578125" style="1" customWidth="1"/>
    <col min="8190" max="8190" width="15.28515625" style="1" customWidth="1"/>
    <col min="8191" max="8191" width="16" style="1" customWidth="1"/>
    <col min="8192" max="8192" width="16.5703125" style="1" customWidth="1"/>
    <col min="8193" max="8193" width="15.85546875" style="1" customWidth="1"/>
    <col min="8194" max="8194" width="16.28515625" style="1" customWidth="1"/>
    <col min="8195" max="8195" width="15.85546875" style="1" customWidth="1"/>
    <col min="8196" max="8196" width="15.28515625" style="1" bestFit="1" customWidth="1"/>
    <col min="8197" max="8199" width="16.7109375" style="1" customWidth="1"/>
    <col min="8200" max="8200" width="18.5703125" style="1" bestFit="1" customWidth="1"/>
    <col min="8201" max="8201" width="14.7109375" style="1" customWidth="1"/>
    <col min="8202" max="8442" width="9.140625" style="1"/>
    <col min="8443" max="8443" width="10.42578125" style="1" customWidth="1"/>
    <col min="8444" max="8444" width="42.85546875" style="1" customWidth="1"/>
    <col min="8445" max="8445" width="24.42578125" style="1" customWidth="1"/>
    <col min="8446" max="8446" width="15.28515625" style="1" customWidth="1"/>
    <col min="8447" max="8447" width="16" style="1" customWidth="1"/>
    <col min="8448" max="8448" width="16.5703125" style="1" customWidth="1"/>
    <col min="8449" max="8449" width="15.85546875" style="1" customWidth="1"/>
    <col min="8450" max="8450" width="16.28515625" style="1" customWidth="1"/>
    <col min="8451" max="8451" width="15.85546875" style="1" customWidth="1"/>
    <col min="8452" max="8452" width="15.28515625" style="1" bestFit="1" customWidth="1"/>
    <col min="8453" max="8455" width="16.7109375" style="1" customWidth="1"/>
    <col min="8456" max="8456" width="18.5703125" style="1" bestFit="1" customWidth="1"/>
    <col min="8457" max="8457" width="14.7109375" style="1" customWidth="1"/>
    <col min="8458" max="8698" width="9.140625" style="1"/>
    <col min="8699" max="8699" width="10.42578125" style="1" customWidth="1"/>
    <col min="8700" max="8700" width="42.85546875" style="1" customWidth="1"/>
    <col min="8701" max="8701" width="24.42578125" style="1" customWidth="1"/>
    <col min="8702" max="8702" width="15.28515625" style="1" customWidth="1"/>
    <col min="8703" max="8703" width="16" style="1" customWidth="1"/>
    <col min="8704" max="8704" width="16.5703125" style="1" customWidth="1"/>
    <col min="8705" max="8705" width="15.85546875" style="1" customWidth="1"/>
    <col min="8706" max="8706" width="16.28515625" style="1" customWidth="1"/>
    <col min="8707" max="8707" width="15.85546875" style="1" customWidth="1"/>
    <col min="8708" max="8708" width="15.28515625" style="1" bestFit="1" customWidth="1"/>
    <col min="8709" max="8711" width="16.7109375" style="1" customWidth="1"/>
    <col min="8712" max="8712" width="18.5703125" style="1" bestFit="1" customWidth="1"/>
    <col min="8713" max="8713" width="14.7109375" style="1" customWidth="1"/>
    <col min="8714" max="8954" width="9.140625" style="1"/>
    <col min="8955" max="8955" width="10.42578125" style="1" customWidth="1"/>
    <col min="8956" max="8956" width="42.85546875" style="1" customWidth="1"/>
    <col min="8957" max="8957" width="24.42578125" style="1" customWidth="1"/>
    <col min="8958" max="8958" width="15.28515625" style="1" customWidth="1"/>
    <col min="8959" max="8959" width="16" style="1" customWidth="1"/>
    <col min="8960" max="8960" width="16.5703125" style="1" customWidth="1"/>
    <col min="8961" max="8961" width="15.85546875" style="1" customWidth="1"/>
    <col min="8962" max="8962" width="16.28515625" style="1" customWidth="1"/>
    <col min="8963" max="8963" width="15.85546875" style="1" customWidth="1"/>
    <col min="8964" max="8964" width="15.28515625" style="1" bestFit="1" customWidth="1"/>
    <col min="8965" max="8967" width="16.7109375" style="1" customWidth="1"/>
    <col min="8968" max="8968" width="18.5703125" style="1" bestFit="1" customWidth="1"/>
    <col min="8969" max="8969" width="14.7109375" style="1" customWidth="1"/>
    <col min="8970" max="9210" width="9.140625" style="1"/>
    <col min="9211" max="9211" width="10.42578125" style="1" customWidth="1"/>
    <col min="9212" max="9212" width="42.85546875" style="1" customWidth="1"/>
    <col min="9213" max="9213" width="24.42578125" style="1" customWidth="1"/>
    <col min="9214" max="9214" width="15.28515625" style="1" customWidth="1"/>
    <col min="9215" max="9215" width="16" style="1" customWidth="1"/>
    <col min="9216" max="9216" width="16.5703125" style="1" customWidth="1"/>
    <col min="9217" max="9217" width="15.85546875" style="1" customWidth="1"/>
    <col min="9218" max="9218" width="16.28515625" style="1" customWidth="1"/>
    <col min="9219" max="9219" width="15.85546875" style="1" customWidth="1"/>
    <col min="9220" max="9220" width="15.28515625" style="1" bestFit="1" customWidth="1"/>
    <col min="9221" max="9223" width="16.7109375" style="1" customWidth="1"/>
    <col min="9224" max="9224" width="18.5703125" style="1" bestFit="1" customWidth="1"/>
    <col min="9225" max="9225" width="14.7109375" style="1" customWidth="1"/>
    <col min="9226" max="9466" width="9.140625" style="1"/>
    <col min="9467" max="9467" width="10.42578125" style="1" customWidth="1"/>
    <col min="9468" max="9468" width="42.85546875" style="1" customWidth="1"/>
    <col min="9469" max="9469" width="24.42578125" style="1" customWidth="1"/>
    <col min="9470" max="9470" width="15.28515625" style="1" customWidth="1"/>
    <col min="9471" max="9471" width="16" style="1" customWidth="1"/>
    <col min="9472" max="9472" width="16.5703125" style="1" customWidth="1"/>
    <col min="9473" max="9473" width="15.85546875" style="1" customWidth="1"/>
    <col min="9474" max="9474" width="16.28515625" style="1" customWidth="1"/>
    <col min="9475" max="9475" width="15.85546875" style="1" customWidth="1"/>
    <col min="9476" max="9476" width="15.28515625" style="1" bestFit="1" customWidth="1"/>
    <col min="9477" max="9479" width="16.7109375" style="1" customWidth="1"/>
    <col min="9480" max="9480" width="18.5703125" style="1" bestFit="1" customWidth="1"/>
    <col min="9481" max="9481" width="14.7109375" style="1" customWidth="1"/>
    <col min="9482" max="9722" width="9.140625" style="1"/>
    <col min="9723" max="9723" width="10.42578125" style="1" customWidth="1"/>
    <col min="9724" max="9724" width="42.85546875" style="1" customWidth="1"/>
    <col min="9725" max="9725" width="24.42578125" style="1" customWidth="1"/>
    <col min="9726" max="9726" width="15.28515625" style="1" customWidth="1"/>
    <col min="9727" max="9727" width="16" style="1" customWidth="1"/>
    <col min="9728" max="9728" width="16.5703125" style="1" customWidth="1"/>
    <col min="9729" max="9729" width="15.85546875" style="1" customWidth="1"/>
    <col min="9730" max="9730" width="16.28515625" style="1" customWidth="1"/>
    <col min="9731" max="9731" width="15.85546875" style="1" customWidth="1"/>
    <col min="9732" max="9732" width="15.28515625" style="1" bestFit="1" customWidth="1"/>
    <col min="9733" max="9735" width="16.7109375" style="1" customWidth="1"/>
    <col min="9736" max="9736" width="18.5703125" style="1" bestFit="1" customWidth="1"/>
    <col min="9737" max="9737" width="14.7109375" style="1" customWidth="1"/>
    <col min="9738" max="9978" width="9.140625" style="1"/>
    <col min="9979" max="9979" width="10.42578125" style="1" customWidth="1"/>
    <col min="9980" max="9980" width="42.85546875" style="1" customWidth="1"/>
    <col min="9981" max="9981" width="24.42578125" style="1" customWidth="1"/>
    <col min="9982" max="9982" width="15.28515625" style="1" customWidth="1"/>
    <col min="9983" max="9983" width="16" style="1" customWidth="1"/>
    <col min="9984" max="9984" width="16.5703125" style="1" customWidth="1"/>
    <col min="9985" max="9985" width="15.85546875" style="1" customWidth="1"/>
    <col min="9986" max="9986" width="16.28515625" style="1" customWidth="1"/>
    <col min="9987" max="9987" width="15.85546875" style="1" customWidth="1"/>
    <col min="9988" max="9988" width="15.28515625" style="1" bestFit="1" customWidth="1"/>
    <col min="9989" max="9991" width="16.7109375" style="1" customWidth="1"/>
    <col min="9992" max="9992" width="18.5703125" style="1" bestFit="1" customWidth="1"/>
    <col min="9993" max="9993" width="14.7109375" style="1" customWidth="1"/>
    <col min="9994" max="10234" width="9.140625" style="1"/>
    <col min="10235" max="10235" width="10.42578125" style="1" customWidth="1"/>
    <col min="10236" max="10236" width="42.85546875" style="1" customWidth="1"/>
    <col min="10237" max="10237" width="24.42578125" style="1" customWidth="1"/>
    <col min="10238" max="10238" width="15.28515625" style="1" customWidth="1"/>
    <col min="10239" max="10239" width="16" style="1" customWidth="1"/>
    <col min="10240" max="10240" width="16.5703125" style="1" customWidth="1"/>
    <col min="10241" max="10241" width="15.85546875" style="1" customWidth="1"/>
    <col min="10242" max="10242" width="16.28515625" style="1" customWidth="1"/>
    <col min="10243" max="10243" width="15.85546875" style="1" customWidth="1"/>
    <col min="10244" max="10244" width="15.28515625" style="1" bestFit="1" customWidth="1"/>
    <col min="10245" max="10247" width="16.7109375" style="1" customWidth="1"/>
    <col min="10248" max="10248" width="18.5703125" style="1" bestFit="1" customWidth="1"/>
    <col min="10249" max="10249" width="14.7109375" style="1" customWidth="1"/>
    <col min="10250" max="10490" width="9.140625" style="1"/>
    <col min="10491" max="10491" width="10.42578125" style="1" customWidth="1"/>
    <col min="10492" max="10492" width="42.85546875" style="1" customWidth="1"/>
    <col min="10493" max="10493" width="24.42578125" style="1" customWidth="1"/>
    <col min="10494" max="10494" width="15.28515625" style="1" customWidth="1"/>
    <col min="10495" max="10495" width="16" style="1" customWidth="1"/>
    <col min="10496" max="10496" width="16.5703125" style="1" customWidth="1"/>
    <col min="10497" max="10497" width="15.85546875" style="1" customWidth="1"/>
    <col min="10498" max="10498" width="16.28515625" style="1" customWidth="1"/>
    <col min="10499" max="10499" width="15.85546875" style="1" customWidth="1"/>
    <col min="10500" max="10500" width="15.28515625" style="1" bestFit="1" customWidth="1"/>
    <col min="10501" max="10503" width="16.7109375" style="1" customWidth="1"/>
    <col min="10504" max="10504" width="18.5703125" style="1" bestFit="1" customWidth="1"/>
    <col min="10505" max="10505" width="14.7109375" style="1" customWidth="1"/>
    <col min="10506" max="10746" width="9.140625" style="1"/>
    <col min="10747" max="10747" width="10.42578125" style="1" customWidth="1"/>
    <col min="10748" max="10748" width="42.85546875" style="1" customWidth="1"/>
    <col min="10749" max="10749" width="24.42578125" style="1" customWidth="1"/>
    <col min="10750" max="10750" width="15.28515625" style="1" customWidth="1"/>
    <col min="10751" max="10751" width="16" style="1" customWidth="1"/>
    <col min="10752" max="10752" width="16.5703125" style="1" customWidth="1"/>
    <col min="10753" max="10753" width="15.85546875" style="1" customWidth="1"/>
    <col min="10754" max="10754" width="16.28515625" style="1" customWidth="1"/>
    <col min="10755" max="10755" width="15.85546875" style="1" customWidth="1"/>
    <col min="10756" max="10756" width="15.28515625" style="1" bestFit="1" customWidth="1"/>
    <col min="10757" max="10759" width="16.7109375" style="1" customWidth="1"/>
    <col min="10760" max="10760" width="18.5703125" style="1" bestFit="1" customWidth="1"/>
    <col min="10761" max="10761" width="14.7109375" style="1" customWidth="1"/>
    <col min="10762" max="11002" width="9.140625" style="1"/>
    <col min="11003" max="11003" width="10.42578125" style="1" customWidth="1"/>
    <col min="11004" max="11004" width="42.85546875" style="1" customWidth="1"/>
    <col min="11005" max="11005" width="24.42578125" style="1" customWidth="1"/>
    <col min="11006" max="11006" width="15.28515625" style="1" customWidth="1"/>
    <col min="11007" max="11007" width="16" style="1" customWidth="1"/>
    <col min="11008" max="11008" width="16.5703125" style="1" customWidth="1"/>
    <col min="11009" max="11009" width="15.85546875" style="1" customWidth="1"/>
    <col min="11010" max="11010" width="16.28515625" style="1" customWidth="1"/>
    <col min="11011" max="11011" width="15.85546875" style="1" customWidth="1"/>
    <col min="11012" max="11012" width="15.28515625" style="1" bestFit="1" customWidth="1"/>
    <col min="11013" max="11015" width="16.7109375" style="1" customWidth="1"/>
    <col min="11016" max="11016" width="18.5703125" style="1" bestFit="1" customWidth="1"/>
    <col min="11017" max="11017" width="14.7109375" style="1" customWidth="1"/>
    <col min="11018" max="11258" width="9.140625" style="1"/>
    <col min="11259" max="11259" width="10.42578125" style="1" customWidth="1"/>
    <col min="11260" max="11260" width="42.85546875" style="1" customWidth="1"/>
    <col min="11261" max="11261" width="24.42578125" style="1" customWidth="1"/>
    <col min="11262" max="11262" width="15.28515625" style="1" customWidth="1"/>
    <col min="11263" max="11263" width="16" style="1" customWidth="1"/>
    <col min="11264" max="11264" width="16.5703125" style="1" customWidth="1"/>
    <col min="11265" max="11265" width="15.85546875" style="1" customWidth="1"/>
    <col min="11266" max="11266" width="16.28515625" style="1" customWidth="1"/>
    <col min="11267" max="11267" width="15.85546875" style="1" customWidth="1"/>
    <col min="11268" max="11268" width="15.28515625" style="1" bestFit="1" customWidth="1"/>
    <col min="11269" max="11271" width="16.7109375" style="1" customWidth="1"/>
    <col min="11272" max="11272" width="18.5703125" style="1" bestFit="1" customWidth="1"/>
    <col min="11273" max="11273" width="14.7109375" style="1" customWidth="1"/>
    <col min="11274" max="11514" width="9.140625" style="1"/>
    <col min="11515" max="11515" width="10.42578125" style="1" customWidth="1"/>
    <col min="11516" max="11516" width="42.85546875" style="1" customWidth="1"/>
    <col min="11517" max="11517" width="24.42578125" style="1" customWidth="1"/>
    <col min="11518" max="11518" width="15.28515625" style="1" customWidth="1"/>
    <col min="11519" max="11519" width="16" style="1" customWidth="1"/>
    <col min="11520" max="11520" width="16.5703125" style="1" customWidth="1"/>
    <col min="11521" max="11521" width="15.85546875" style="1" customWidth="1"/>
    <col min="11522" max="11522" width="16.28515625" style="1" customWidth="1"/>
    <col min="11523" max="11523" width="15.85546875" style="1" customWidth="1"/>
    <col min="11524" max="11524" width="15.28515625" style="1" bestFit="1" customWidth="1"/>
    <col min="11525" max="11527" width="16.7109375" style="1" customWidth="1"/>
    <col min="11528" max="11528" width="18.5703125" style="1" bestFit="1" customWidth="1"/>
    <col min="11529" max="11529" width="14.7109375" style="1" customWidth="1"/>
    <col min="11530" max="11770" width="9.140625" style="1"/>
    <col min="11771" max="11771" width="10.42578125" style="1" customWidth="1"/>
    <col min="11772" max="11772" width="42.85546875" style="1" customWidth="1"/>
    <col min="11773" max="11773" width="24.42578125" style="1" customWidth="1"/>
    <col min="11774" max="11774" width="15.28515625" style="1" customWidth="1"/>
    <col min="11775" max="11775" width="16" style="1" customWidth="1"/>
    <col min="11776" max="11776" width="16.5703125" style="1" customWidth="1"/>
    <col min="11777" max="11777" width="15.85546875" style="1" customWidth="1"/>
    <col min="11778" max="11778" width="16.28515625" style="1" customWidth="1"/>
    <col min="11779" max="11779" width="15.85546875" style="1" customWidth="1"/>
    <col min="11780" max="11780" width="15.28515625" style="1" bestFit="1" customWidth="1"/>
    <col min="11781" max="11783" width="16.7109375" style="1" customWidth="1"/>
    <col min="11784" max="11784" width="18.5703125" style="1" bestFit="1" customWidth="1"/>
    <col min="11785" max="11785" width="14.7109375" style="1" customWidth="1"/>
    <col min="11786" max="12026" width="9.140625" style="1"/>
    <col min="12027" max="12027" width="10.42578125" style="1" customWidth="1"/>
    <col min="12028" max="12028" width="42.85546875" style="1" customWidth="1"/>
    <col min="12029" max="12029" width="24.42578125" style="1" customWidth="1"/>
    <col min="12030" max="12030" width="15.28515625" style="1" customWidth="1"/>
    <col min="12031" max="12031" width="16" style="1" customWidth="1"/>
    <col min="12032" max="12032" width="16.5703125" style="1" customWidth="1"/>
    <col min="12033" max="12033" width="15.85546875" style="1" customWidth="1"/>
    <col min="12034" max="12034" width="16.28515625" style="1" customWidth="1"/>
    <col min="12035" max="12035" width="15.85546875" style="1" customWidth="1"/>
    <col min="12036" max="12036" width="15.28515625" style="1" bestFit="1" customWidth="1"/>
    <col min="12037" max="12039" width="16.7109375" style="1" customWidth="1"/>
    <col min="12040" max="12040" width="18.5703125" style="1" bestFit="1" customWidth="1"/>
    <col min="12041" max="12041" width="14.7109375" style="1" customWidth="1"/>
    <col min="12042" max="12282" width="9.140625" style="1"/>
    <col min="12283" max="12283" width="10.42578125" style="1" customWidth="1"/>
    <col min="12284" max="12284" width="42.85546875" style="1" customWidth="1"/>
    <col min="12285" max="12285" width="24.42578125" style="1" customWidth="1"/>
    <col min="12286" max="12286" width="15.28515625" style="1" customWidth="1"/>
    <col min="12287" max="12287" width="16" style="1" customWidth="1"/>
    <col min="12288" max="12288" width="16.5703125" style="1" customWidth="1"/>
    <col min="12289" max="12289" width="15.85546875" style="1" customWidth="1"/>
    <col min="12290" max="12290" width="16.28515625" style="1" customWidth="1"/>
    <col min="12291" max="12291" width="15.85546875" style="1" customWidth="1"/>
    <col min="12292" max="12292" width="15.28515625" style="1" bestFit="1" customWidth="1"/>
    <col min="12293" max="12295" width="16.7109375" style="1" customWidth="1"/>
    <col min="12296" max="12296" width="18.5703125" style="1" bestFit="1" customWidth="1"/>
    <col min="12297" max="12297" width="14.7109375" style="1" customWidth="1"/>
    <col min="12298" max="12538" width="9.140625" style="1"/>
    <col min="12539" max="12539" width="10.42578125" style="1" customWidth="1"/>
    <col min="12540" max="12540" width="42.85546875" style="1" customWidth="1"/>
    <col min="12541" max="12541" width="24.42578125" style="1" customWidth="1"/>
    <col min="12542" max="12542" width="15.28515625" style="1" customWidth="1"/>
    <col min="12543" max="12543" width="16" style="1" customWidth="1"/>
    <col min="12544" max="12544" width="16.5703125" style="1" customWidth="1"/>
    <col min="12545" max="12545" width="15.85546875" style="1" customWidth="1"/>
    <col min="12546" max="12546" width="16.28515625" style="1" customWidth="1"/>
    <col min="12547" max="12547" width="15.85546875" style="1" customWidth="1"/>
    <col min="12548" max="12548" width="15.28515625" style="1" bestFit="1" customWidth="1"/>
    <col min="12549" max="12551" width="16.7109375" style="1" customWidth="1"/>
    <col min="12552" max="12552" width="18.5703125" style="1" bestFit="1" customWidth="1"/>
    <col min="12553" max="12553" width="14.7109375" style="1" customWidth="1"/>
    <col min="12554" max="12794" width="9.140625" style="1"/>
    <col min="12795" max="12795" width="10.42578125" style="1" customWidth="1"/>
    <col min="12796" max="12796" width="42.85546875" style="1" customWidth="1"/>
    <col min="12797" max="12797" width="24.42578125" style="1" customWidth="1"/>
    <col min="12798" max="12798" width="15.28515625" style="1" customWidth="1"/>
    <col min="12799" max="12799" width="16" style="1" customWidth="1"/>
    <col min="12800" max="12800" width="16.5703125" style="1" customWidth="1"/>
    <col min="12801" max="12801" width="15.85546875" style="1" customWidth="1"/>
    <col min="12802" max="12802" width="16.28515625" style="1" customWidth="1"/>
    <col min="12803" max="12803" width="15.85546875" style="1" customWidth="1"/>
    <col min="12804" max="12804" width="15.28515625" style="1" bestFit="1" customWidth="1"/>
    <col min="12805" max="12807" width="16.7109375" style="1" customWidth="1"/>
    <col min="12808" max="12808" width="18.5703125" style="1" bestFit="1" customWidth="1"/>
    <col min="12809" max="12809" width="14.7109375" style="1" customWidth="1"/>
    <col min="12810" max="13050" width="9.140625" style="1"/>
    <col min="13051" max="13051" width="10.42578125" style="1" customWidth="1"/>
    <col min="13052" max="13052" width="42.85546875" style="1" customWidth="1"/>
    <col min="13053" max="13053" width="24.42578125" style="1" customWidth="1"/>
    <col min="13054" max="13054" width="15.28515625" style="1" customWidth="1"/>
    <col min="13055" max="13055" width="16" style="1" customWidth="1"/>
    <col min="13056" max="13056" width="16.5703125" style="1" customWidth="1"/>
    <col min="13057" max="13057" width="15.85546875" style="1" customWidth="1"/>
    <col min="13058" max="13058" width="16.28515625" style="1" customWidth="1"/>
    <col min="13059" max="13059" width="15.85546875" style="1" customWidth="1"/>
    <col min="13060" max="13060" width="15.28515625" style="1" bestFit="1" customWidth="1"/>
    <col min="13061" max="13063" width="16.7109375" style="1" customWidth="1"/>
    <col min="13064" max="13064" width="18.5703125" style="1" bestFit="1" customWidth="1"/>
    <col min="13065" max="13065" width="14.7109375" style="1" customWidth="1"/>
    <col min="13066" max="13306" width="9.140625" style="1"/>
    <col min="13307" max="13307" width="10.42578125" style="1" customWidth="1"/>
    <col min="13308" max="13308" width="42.85546875" style="1" customWidth="1"/>
    <col min="13309" max="13309" width="24.42578125" style="1" customWidth="1"/>
    <col min="13310" max="13310" width="15.28515625" style="1" customWidth="1"/>
    <col min="13311" max="13311" width="16" style="1" customWidth="1"/>
    <col min="13312" max="13312" width="16.5703125" style="1" customWidth="1"/>
    <col min="13313" max="13313" width="15.85546875" style="1" customWidth="1"/>
    <col min="13314" max="13314" width="16.28515625" style="1" customWidth="1"/>
    <col min="13315" max="13315" width="15.85546875" style="1" customWidth="1"/>
    <col min="13316" max="13316" width="15.28515625" style="1" bestFit="1" customWidth="1"/>
    <col min="13317" max="13319" width="16.7109375" style="1" customWidth="1"/>
    <col min="13320" max="13320" width="18.5703125" style="1" bestFit="1" customWidth="1"/>
    <col min="13321" max="13321" width="14.7109375" style="1" customWidth="1"/>
    <col min="13322" max="13562" width="9.140625" style="1"/>
    <col min="13563" max="13563" width="10.42578125" style="1" customWidth="1"/>
    <col min="13564" max="13564" width="42.85546875" style="1" customWidth="1"/>
    <col min="13565" max="13565" width="24.42578125" style="1" customWidth="1"/>
    <col min="13566" max="13566" width="15.28515625" style="1" customWidth="1"/>
    <col min="13567" max="13567" width="16" style="1" customWidth="1"/>
    <col min="13568" max="13568" width="16.5703125" style="1" customWidth="1"/>
    <col min="13569" max="13569" width="15.85546875" style="1" customWidth="1"/>
    <col min="13570" max="13570" width="16.28515625" style="1" customWidth="1"/>
    <col min="13571" max="13571" width="15.85546875" style="1" customWidth="1"/>
    <col min="13572" max="13572" width="15.28515625" style="1" bestFit="1" customWidth="1"/>
    <col min="13573" max="13575" width="16.7109375" style="1" customWidth="1"/>
    <col min="13576" max="13576" width="18.5703125" style="1" bestFit="1" customWidth="1"/>
    <col min="13577" max="13577" width="14.7109375" style="1" customWidth="1"/>
    <col min="13578" max="13818" width="9.140625" style="1"/>
    <col min="13819" max="13819" width="10.42578125" style="1" customWidth="1"/>
    <col min="13820" max="13820" width="42.85546875" style="1" customWidth="1"/>
    <col min="13821" max="13821" width="24.42578125" style="1" customWidth="1"/>
    <col min="13822" max="13822" width="15.28515625" style="1" customWidth="1"/>
    <col min="13823" max="13823" width="16" style="1" customWidth="1"/>
    <col min="13824" max="13824" width="16.5703125" style="1" customWidth="1"/>
    <col min="13825" max="13825" width="15.85546875" style="1" customWidth="1"/>
    <col min="13826" max="13826" width="16.28515625" style="1" customWidth="1"/>
    <col min="13827" max="13827" width="15.85546875" style="1" customWidth="1"/>
    <col min="13828" max="13828" width="15.28515625" style="1" bestFit="1" customWidth="1"/>
    <col min="13829" max="13831" width="16.7109375" style="1" customWidth="1"/>
    <col min="13832" max="13832" width="18.5703125" style="1" bestFit="1" customWidth="1"/>
    <col min="13833" max="13833" width="14.7109375" style="1" customWidth="1"/>
    <col min="13834" max="14074" width="9.140625" style="1"/>
    <col min="14075" max="14075" width="10.42578125" style="1" customWidth="1"/>
    <col min="14076" max="14076" width="42.85546875" style="1" customWidth="1"/>
    <col min="14077" max="14077" width="24.42578125" style="1" customWidth="1"/>
    <col min="14078" max="14078" width="15.28515625" style="1" customWidth="1"/>
    <col min="14079" max="14079" width="16" style="1" customWidth="1"/>
    <col min="14080" max="14080" width="16.5703125" style="1" customWidth="1"/>
    <col min="14081" max="14081" width="15.85546875" style="1" customWidth="1"/>
    <col min="14082" max="14082" width="16.28515625" style="1" customWidth="1"/>
    <col min="14083" max="14083" width="15.85546875" style="1" customWidth="1"/>
    <col min="14084" max="14084" width="15.28515625" style="1" bestFit="1" customWidth="1"/>
    <col min="14085" max="14087" width="16.7109375" style="1" customWidth="1"/>
    <col min="14088" max="14088" width="18.5703125" style="1" bestFit="1" customWidth="1"/>
    <col min="14089" max="14089" width="14.7109375" style="1" customWidth="1"/>
    <col min="14090" max="14330" width="9.140625" style="1"/>
    <col min="14331" max="14331" width="10.42578125" style="1" customWidth="1"/>
    <col min="14332" max="14332" width="42.85546875" style="1" customWidth="1"/>
    <col min="14333" max="14333" width="24.42578125" style="1" customWidth="1"/>
    <col min="14334" max="14334" width="15.28515625" style="1" customWidth="1"/>
    <col min="14335" max="14335" width="16" style="1" customWidth="1"/>
    <col min="14336" max="14336" width="16.5703125" style="1" customWidth="1"/>
    <col min="14337" max="14337" width="15.85546875" style="1" customWidth="1"/>
    <col min="14338" max="14338" width="16.28515625" style="1" customWidth="1"/>
    <col min="14339" max="14339" width="15.85546875" style="1" customWidth="1"/>
    <col min="14340" max="14340" width="15.28515625" style="1" bestFit="1" customWidth="1"/>
    <col min="14341" max="14343" width="16.7109375" style="1" customWidth="1"/>
    <col min="14344" max="14344" width="18.5703125" style="1" bestFit="1" customWidth="1"/>
    <col min="14345" max="14345" width="14.7109375" style="1" customWidth="1"/>
    <col min="14346" max="14586" width="9.140625" style="1"/>
    <col min="14587" max="14587" width="10.42578125" style="1" customWidth="1"/>
    <col min="14588" max="14588" width="42.85546875" style="1" customWidth="1"/>
    <col min="14589" max="14589" width="24.42578125" style="1" customWidth="1"/>
    <col min="14590" max="14590" width="15.28515625" style="1" customWidth="1"/>
    <col min="14591" max="14591" width="16" style="1" customWidth="1"/>
    <col min="14592" max="14592" width="16.5703125" style="1" customWidth="1"/>
    <col min="14593" max="14593" width="15.85546875" style="1" customWidth="1"/>
    <col min="14594" max="14594" width="16.28515625" style="1" customWidth="1"/>
    <col min="14595" max="14595" width="15.85546875" style="1" customWidth="1"/>
    <col min="14596" max="14596" width="15.28515625" style="1" bestFit="1" customWidth="1"/>
    <col min="14597" max="14599" width="16.7109375" style="1" customWidth="1"/>
    <col min="14600" max="14600" width="18.5703125" style="1" bestFit="1" customWidth="1"/>
    <col min="14601" max="14601" width="14.7109375" style="1" customWidth="1"/>
    <col min="14602" max="14842" width="9.140625" style="1"/>
    <col min="14843" max="14843" width="10.42578125" style="1" customWidth="1"/>
    <col min="14844" max="14844" width="42.85546875" style="1" customWidth="1"/>
    <col min="14845" max="14845" width="24.42578125" style="1" customWidth="1"/>
    <col min="14846" max="14846" width="15.28515625" style="1" customWidth="1"/>
    <col min="14847" max="14847" width="16" style="1" customWidth="1"/>
    <col min="14848" max="14848" width="16.5703125" style="1" customWidth="1"/>
    <col min="14849" max="14849" width="15.85546875" style="1" customWidth="1"/>
    <col min="14850" max="14850" width="16.28515625" style="1" customWidth="1"/>
    <col min="14851" max="14851" width="15.85546875" style="1" customWidth="1"/>
    <col min="14852" max="14852" width="15.28515625" style="1" bestFit="1" customWidth="1"/>
    <col min="14853" max="14855" width="16.7109375" style="1" customWidth="1"/>
    <col min="14856" max="14856" width="18.5703125" style="1" bestFit="1" customWidth="1"/>
    <col min="14857" max="14857" width="14.7109375" style="1" customWidth="1"/>
    <col min="14858" max="15098" width="9.140625" style="1"/>
    <col min="15099" max="15099" width="10.42578125" style="1" customWidth="1"/>
    <col min="15100" max="15100" width="42.85546875" style="1" customWidth="1"/>
    <col min="15101" max="15101" width="24.42578125" style="1" customWidth="1"/>
    <col min="15102" max="15102" width="15.28515625" style="1" customWidth="1"/>
    <col min="15103" max="15103" width="16" style="1" customWidth="1"/>
    <col min="15104" max="15104" width="16.5703125" style="1" customWidth="1"/>
    <col min="15105" max="15105" width="15.85546875" style="1" customWidth="1"/>
    <col min="15106" max="15106" width="16.28515625" style="1" customWidth="1"/>
    <col min="15107" max="15107" width="15.85546875" style="1" customWidth="1"/>
    <col min="15108" max="15108" width="15.28515625" style="1" bestFit="1" customWidth="1"/>
    <col min="15109" max="15111" width="16.7109375" style="1" customWidth="1"/>
    <col min="15112" max="15112" width="18.5703125" style="1" bestFit="1" customWidth="1"/>
    <col min="15113" max="15113" width="14.7109375" style="1" customWidth="1"/>
    <col min="15114" max="15354" width="9.140625" style="1"/>
    <col min="15355" max="15355" width="10.42578125" style="1" customWidth="1"/>
    <col min="15356" max="15356" width="42.85546875" style="1" customWidth="1"/>
    <col min="15357" max="15357" width="24.42578125" style="1" customWidth="1"/>
    <col min="15358" max="15358" width="15.28515625" style="1" customWidth="1"/>
    <col min="15359" max="15359" width="16" style="1" customWidth="1"/>
    <col min="15360" max="15360" width="16.5703125" style="1" customWidth="1"/>
    <col min="15361" max="15361" width="15.85546875" style="1" customWidth="1"/>
    <col min="15362" max="15362" width="16.28515625" style="1" customWidth="1"/>
    <col min="15363" max="15363" width="15.85546875" style="1" customWidth="1"/>
    <col min="15364" max="15364" width="15.28515625" style="1" bestFit="1" customWidth="1"/>
    <col min="15365" max="15367" width="16.7109375" style="1" customWidth="1"/>
    <col min="15368" max="15368" width="18.5703125" style="1" bestFit="1" customWidth="1"/>
    <col min="15369" max="15369" width="14.7109375" style="1" customWidth="1"/>
    <col min="15370" max="15610" width="9.140625" style="1"/>
    <col min="15611" max="15611" width="10.42578125" style="1" customWidth="1"/>
    <col min="15612" max="15612" width="42.85546875" style="1" customWidth="1"/>
    <col min="15613" max="15613" width="24.42578125" style="1" customWidth="1"/>
    <col min="15614" max="15614" width="15.28515625" style="1" customWidth="1"/>
    <col min="15615" max="15615" width="16" style="1" customWidth="1"/>
    <col min="15616" max="15616" width="16.5703125" style="1" customWidth="1"/>
    <col min="15617" max="15617" width="15.85546875" style="1" customWidth="1"/>
    <col min="15618" max="15618" width="16.28515625" style="1" customWidth="1"/>
    <col min="15619" max="15619" width="15.85546875" style="1" customWidth="1"/>
    <col min="15620" max="15620" width="15.28515625" style="1" bestFit="1" customWidth="1"/>
    <col min="15621" max="15623" width="16.7109375" style="1" customWidth="1"/>
    <col min="15624" max="15624" width="18.5703125" style="1" bestFit="1" customWidth="1"/>
    <col min="15625" max="15625" width="14.7109375" style="1" customWidth="1"/>
    <col min="15626" max="15866" width="9.140625" style="1"/>
    <col min="15867" max="15867" width="10.42578125" style="1" customWidth="1"/>
    <col min="15868" max="15868" width="42.85546875" style="1" customWidth="1"/>
    <col min="15869" max="15869" width="24.42578125" style="1" customWidth="1"/>
    <col min="15870" max="15870" width="15.28515625" style="1" customWidth="1"/>
    <col min="15871" max="15871" width="16" style="1" customWidth="1"/>
    <col min="15872" max="15872" width="16.5703125" style="1" customWidth="1"/>
    <col min="15873" max="15873" width="15.85546875" style="1" customWidth="1"/>
    <col min="15874" max="15874" width="16.28515625" style="1" customWidth="1"/>
    <col min="15875" max="15875" width="15.85546875" style="1" customWidth="1"/>
    <col min="15876" max="15876" width="15.28515625" style="1" bestFit="1" customWidth="1"/>
    <col min="15877" max="15879" width="16.7109375" style="1" customWidth="1"/>
    <col min="15880" max="15880" width="18.5703125" style="1" bestFit="1" customWidth="1"/>
    <col min="15881" max="15881" width="14.7109375" style="1" customWidth="1"/>
    <col min="15882" max="16122" width="9.140625" style="1"/>
    <col min="16123" max="16123" width="10.42578125" style="1" customWidth="1"/>
    <col min="16124" max="16124" width="42.85546875" style="1" customWidth="1"/>
    <col min="16125" max="16125" width="24.42578125" style="1" customWidth="1"/>
    <col min="16126" max="16126" width="15.28515625" style="1" customWidth="1"/>
    <col min="16127" max="16127" width="16" style="1" customWidth="1"/>
    <col min="16128" max="16128" width="16.5703125" style="1" customWidth="1"/>
    <col min="16129" max="16129" width="15.85546875" style="1" customWidth="1"/>
    <col min="16130" max="16130" width="16.28515625" style="1" customWidth="1"/>
    <col min="16131" max="16131" width="15.85546875" style="1" customWidth="1"/>
    <col min="16132" max="16132" width="15.28515625" style="1" bestFit="1" customWidth="1"/>
    <col min="16133" max="16135" width="16.7109375" style="1" customWidth="1"/>
    <col min="16136" max="16136" width="18.5703125" style="1" bestFit="1" customWidth="1"/>
    <col min="16137" max="16137" width="14.7109375" style="1" customWidth="1"/>
    <col min="16138" max="16384" width="9.140625" style="1"/>
  </cols>
  <sheetData>
    <row r="1" spans="1:149" ht="19.5" customHeight="1" x14ac:dyDescent="0.2">
      <c r="B1" s="2" t="s">
        <v>0</v>
      </c>
      <c r="C1" s="2"/>
      <c r="D1" s="2"/>
      <c r="E1" s="2"/>
      <c r="F1" s="2"/>
      <c r="G1" s="2"/>
      <c r="H1" s="2"/>
    </row>
    <row r="2" spans="1:149" s="4" customFormat="1" ht="21" customHeight="1" x14ac:dyDescent="0.25">
      <c r="B2" s="2"/>
      <c r="C2" s="2"/>
      <c r="D2" s="2"/>
      <c r="E2" s="2"/>
      <c r="F2" s="2"/>
      <c r="G2" s="2"/>
      <c r="H2" s="2"/>
    </row>
    <row r="3" spans="1:149" s="4" customFormat="1" ht="21" customHeight="1" x14ac:dyDescent="0.25">
      <c r="B3" s="2"/>
      <c r="C3" s="2"/>
      <c r="D3" s="2"/>
      <c r="E3" s="2"/>
      <c r="F3" s="2"/>
      <c r="G3" s="2"/>
      <c r="H3" s="2"/>
    </row>
    <row r="4" spans="1:149" ht="5.25" customHeight="1" x14ac:dyDescent="0.2"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</row>
    <row r="5" spans="1:149" ht="15" customHeight="1" x14ac:dyDescent="0.2">
      <c r="B5" s="7" t="s">
        <v>1</v>
      </c>
      <c r="C5" s="8"/>
      <c r="D5" s="8"/>
      <c r="E5" s="8"/>
      <c r="F5" s="8"/>
      <c r="G5" s="8"/>
      <c r="H5" s="9" t="s">
        <v>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49" ht="21" customHeight="1" x14ac:dyDescent="0.2">
      <c r="B6" s="10" t="s">
        <v>3</v>
      </c>
      <c r="C6" s="11"/>
      <c r="D6" s="11"/>
      <c r="E6" s="11"/>
      <c r="F6" s="11"/>
      <c r="G6" s="11"/>
      <c r="H6" s="12" t="s">
        <v>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49" ht="19.5" customHeight="1" x14ac:dyDescent="0.2">
      <c r="B7" s="13" t="s">
        <v>5</v>
      </c>
      <c r="C7" s="14"/>
      <c r="D7" s="14"/>
      <c r="E7" s="14"/>
      <c r="F7" s="14"/>
      <c r="G7" s="14"/>
      <c r="H7" s="1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49" s="6" customFormat="1" ht="22.5" customHeight="1" thickBot="1" x14ac:dyDescent="0.25">
      <c r="B8" s="16" t="s">
        <v>6</v>
      </c>
      <c r="C8" s="17" t="s">
        <v>7</v>
      </c>
      <c r="D8" s="17" t="s">
        <v>8</v>
      </c>
      <c r="E8" s="17" t="s">
        <v>9</v>
      </c>
      <c r="F8" s="17" t="s">
        <v>10</v>
      </c>
      <c r="G8" s="17" t="s">
        <v>11</v>
      </c>
      <c r="H8" s="18" t="s">
        <v>12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</row>
    <row r="9" spans="1:149" ht="3.75" customHeight="1" thickTop="1" x14ac:dyDescent="0.2">
      <c r="B9" s="20"/>
      <c r="C9" s="21"/>
      <c r="D9" s="22"/>
      <c r="E9" s="23"/>
      <c r="F9" s="23"/>
      <c r="G9" s="23"/>
      <c r="H9" s="23"/>
    </row>
    <row r="10" spans="1:149" ht="6" customHeight="1" x14ac:dyDescent="0.2">
      <c r="B10" s="24"/>
      <c r="C10" s="25"/>
      <c r="D10" s="26"/>
      <c r="E10" s="27"/>
      <c r="F10" s="28"/>
      <c r="G10" s="28"/>
      <c r="H10" s="28"/>
    </row>
    <row r="11" spans="1:149" ht="19.5" customHeight="1" x14ac:dyDescent="0.2">
      <c r="B11" s="29"/>
      <c r="C11" s="30"/>
      <c r="D11" s="31">
        <f>D12+D32+D40</f>
        <v>0</v>
      </c>
      <c r="E11" s="32">
        <f>E12+E32+E40</f>
        <v>0</v>
      </c>
      <c r="F11" s="32">
        <f>F12+F32+F40</f>
        <v>0</v>
      </c>
      <c r="G11" s="32">
        <f>G12+G32+G40</f>
        <v>0</v>
      </c>
      <c r="H11" s="32">
        <f>H12+H32+H40</f>
        <v>0</v>
      </c>
      <c r="I11" s="33"/>
    </row>
    <row r="12" spans="1:149" ht="22.5" customHeight="1" x14ac:dyDescent="0.2">
      <c r="B12" s="34" t="s">
        <v>13</v>
      </c>
      <c r="C12" s="35" t="s">
        <v>14</v>
      </c>
      <c r="D12" s="36">
        <f>SUM(D13:D30)</f>
        <v>0</v>
      </c>
      <c r="E12" s="37">
        <f>E15+E18+E21+E24+E27+E30</f>
        <v>0</v>
      </c>
      <c r="F12" s="37">
        <f t="shared" ref="F12:H12" si="0">F15+F18+F21+F24+F27+F30</f>
        <v>0</v>
      </c>
      <c r="G12" s="37">
        <f t="shared" si="0"/>
        <v>0</v>
      </c>
      <c r="H12" s="37">
        <f t="shared" si="0"/>
        <v>0</v>
      </c>
    </row>
    <row r="13" spans="1:149" s="3" customFormat="1" ht="12" customHeight="1" x14ac:dyDescent="0.2">
      <c r="A13" s="38"/>
      <c r="B13" s="39" t="s">
        <v>15</v>
      </c>
      <c r="C13" s="40" t="s">
        <v>16</v>
      </c>
      <c r="D13" s="41"/>
      <c r="E13" s="42"/>
      <c r="F13" s="42"/>
      <c r="G13" s="42"/>
      <c r="H13" s="43">
        <f>SUM(E13:G13)</f>
        <v>0</v>
      </c>
    </row>
    <row r="14" spans="1:149" s="3" customFormat="1" ht="6" customHeight="1" x14ac:dyDescent="0.2">
      <c r="A14" s="38"/>
      <c r="B14" s="44"/>
      <c r="C14" s="45"/>
      <c r="D14" s="46"/>
      <c r="E14" s="47"/>
      <c r="F14" s="47"/>
      <c r="G14" s="47"/>
      <c r="H14" s="48"/>
    </row>
    <row r="15" spans="1:149" s="3" customFormat="1" ht="12" customHeight="1" x14ac:dyDescent="0.2">
      <c r="A15" s="38"/>
      <c r="B15" s="49"/>
      <c r="C15" s="50"/>
      <c r="D15" s="51"/>
      <c r="E15" s="52">
        <f>$D$13*E13</f>
        <v>0</v>
      </c>
      <c r="F15" s="52">
        <f>$D$13*F13</f>
        <v>0</v>
      </c>
      <c r="G15" s="52">
        <f t="shared" ref="G15" si="1">$D$13*G13</f>
        <v>0</v>
      </c>
      <c r="H15" s="53">
        <f>SUM(E15:G15)</f>
        <v>0</v>
      </c>
      <c r="I15" s="54"/>
    </row>
    <row r="16" spans="1:149" s="3" customFormat="1" ht="12" customHeight="1" x14ac:dyDescent="0.2">
      <c r="A16" s="38"/>
      <c r="B16" s="39" t="s">
        <v>17</v>
      </c>
      <c r="C16" s="40" t="s">
        <v>18</v>
      </c>
      <c r="D16" s="41"/>
      <c r="E16" s="42"/>
      <c r="F16" s="42"/>
      <c r="G16" s="42"/>
      <c r="H16" s="43">
        <f>SUM(E16:G16)</f>
        <v>0</v>
      </c>
    </row>
    <row r="17" spans="1:9" s="3" customFormat="1" ht="8.25" customHeight="1" x14ac:dyDescent="0.2">
      <c r="A17" s="38"/>
      <c r="B17" s="44"/>
      <c r="C17" s="45"/>
      <c r="D17" s="46"/>
      <c r="E17" s="47"/>
      <c r="F17" s="47"/>
      <c r="G17" s="47"/>
      <c r="H17" s="48"/>
    </row>
    <row r="18" spans="1:9" s="3" customFormat="1" ht="15.75" customHeight="1" x14ac:dyDescent="0.2">
      <c r="A18" s="38"/>
      <c r="B18" s="49"/>
      <c r="C18" s="50"/>
      <c r="D18" s="51"/>
      <c r="E18" s="52">
        <f t="shared" ref="E18:G18" si="2">$D$16*E16</f>
        <v>0</v>
      </c>
      <c r="F18" s="52">
        <f t="shared" si="2"/>
        <v>0</v>
      </c>
      <c r="G18" s="52">
        <f t="shared" si="2"/>
        <v>0</v>
      </c>
      <c r="H18" s="53">
        <f>SUM(E18:G18)</f>
        <v>0</v>
      </c>
      <c r="I18" s="54"/>
    </row>
    <row r="19" spans="1:9" s="3" customFormat="1" ht="12" customHeight="1" x14ac:dyDescent="0.2">
      <c r="A19" s="38"/>
      <c r="B19" s="39" t="s">
        <v>19</v>
      </c>
      <c r="C19" s="55" t="s">
        <v>20</v>
      </c>
      <c r="D19" s="41"/>
      <c r="E19" s="42"/>
      <c r="F19" s="42"/>
      <c r="G19" s="42"/>
      <c r="H19" s="43">
        <f>SUM(E19:G19)</f>
        <v>0</v>
      </c>
    </row>
    <row r="20" spans="1:9" s="3" customFormat="1" ht="6" customHeight="1" x14ac:dyDescent="0.2">
      <c r="A20" s="38"/>
      <c r="B20" s="44"/>
      <c r="C20" s="56"/>
      <c r="D20" s="46"/>
      <c r="E20" s="47"/>
      <c r="F20" s="47"/>
      <c r="G20" s="47"/>
      <c r="H20" s="48"/>
    </row>
    <row r="21" spans="1:9" s="3" customFormat="1" ht="12" customHeight="1" x14ac:dyDescent="0.2">
      <c r="A21" s="38"/>
      <c r="B21" s="49"/>
      <c r="C21" s="57"/>
      <c r="D21" s="51"/>
      <c r="E21" s="52">
        <f t="shared" ref="E21:G21" si="3">$D$19*E19</f>
        <v>0</v>
      </c>
      <c r="F21" s="52">
        <f t="shared" si="3"/>
        <v>0</v>
      </c>
      <c r="G21" s="52">
        <f t="shared" si="3"/>
        <v>0</v>
      </c>
      <c r="H21" s="53">
        <f>SUM(E21:G21)</f>
        <v>0</v>
      </c>
      <c r="I21" s="54"/>
    </row>
    <row r="22" spans="1:9" s="3" customFormat="1" ht="12" customHeight="1" x14ac:dyDescent="0.2">
      <c r="A22" s="38"/>
      <c r="B22" s="39" t="s">
        <v>21</v>
      </c>
      <c r="C22" s="55" t="s">
        <v>22</v>
      </c>
      <c r="D22" s="41"/>
      <c r="E22" s="42"/>
      <c r="F22" s="42"/>
      <c r="G22" s="42"/>
      <c r="H22" s="43">
        <f>SUM(E22:G22)</f>
        <v>0</v>
      </c>
    </row>
    <row r="23" spans="1:9" s="3" customFormat="1" ht="6" customHeight="1" x14ac:dyDescent="0.2">
      <c r="A23" s="38"/>
      <c r="B23" s="44"/>
      <c r="C23" s="56"/>
      <c r="D23" s="46"/>
      <c r="E23" s="47"/>
      <c r="F23" s="47"/>
      <c r="G23" s="47"/>
      <c r="H23" s="48"/>
    </row>
    <row r="24" spans="1:9" s="3" customFormat="1" ht="12" customHeight="1" x14ac:dyDescent="0.2">
      <c r="A24" s="38"/>
      <c r="B24" s="49"/>
      <c r="C24" s="57"/>
      <c r="D24" s="51"/>
      <c r="E24" s="52">
        <f t="shared" ref="E24:G24" si="4">$D$22*E22</f>
        <v>0</v>
      </c>
      <c r="F24" s="52">
        <f t="shared" si="4"/>
        <v>0</v>
      </c>
      <c r="G24" s="52">
        <f t="shared" si="4"/>
        <v>0</v>
      </c>
      <c r="H24" s="53">
        <f>SUM(E24:G24)</f>
        <v>0</v>
      </c>
      <c r="I24" s="54"/>
    </row>
    <row r="25" spans="1:9" s="3" customFormat="1" ht="12" customHeight="1" x14ac:dyDescent="0.2">
      <c r="A25" s="38"/>
      <c r="B25" s="39" t="s">
        <v>23</v>
      </c>
      <c r="C25" s="40" t="s">
        <v>24</v>
      </c>
      <c r="D25" s="41"/>
      <c r="E25" s="42"/>
      <c r="F25" s="42"/>
      <c r="G25" s="42"/>
      <c r="H25" s="43">
        <f>SUM(E25:G25)</f>
        <v>0</v>
      </c>
    </row>
    <row r="26" spans="1:9" s="3" customFormat="1" ht="6" customHeight="1" x14ac:dyDescent="0.2">
      <c r="A26" s="38"/>
      <c r="B26" s="44"/>
      <c r="C26" s="45"/>
      <c r="D26" s="46"/>
      <c r="E26" s="47"/>
      <c r="F26" s="47"/>
      <c r="G26" s="47"/>
      <c r="H26" s="48"/>
    </row>
    <row r="27" spans="1:9" s="3" customFormat="1" ht="12" customHeight="1" x14ac:dyDescent="0.2">
      <c r="A27" s="38"/>
      <c r="B27" s="49"/>
      <c r="C27" s="50"/>
      <c r="D27" s="51"/>
      <c r="E27" s="52">
        <f t="shared" ref="E27:G27" si="5">$D$25*E25</f>
        <v>0</v>
      </c>
      <c r="F27" s="52">
        <f t="shared" si="5"/>
        <v>0</v>
      </c>
      <c r="G27" s="52">
        <f t="shared" si="5"/>
        <v>0</v>
      </c>
      <c r="H27" s="53">
        <f>SUM(E27:G27)</f>
        <v>0</v>
      </c>
      <c r="I27" s="54"/>
    </row>
    <row r="28" spans="1:9" s="3" customFormat="1" ht="12" customHeight="1" x14ac:dyDescent="0.2">
      <c r="A28" s="38"/>
      <c r="B28" s="39" t="s">
        <v>25</v>
      </c>
      <c r="C28" s="40" t="s">
        <v>26</v>
      </c>
      <c r="D28" s="41"/>
      <c r="E28" s="42"/>
      <c r="F28" s="42"/>
      <c r="G28" s="42"/>
      <c r="H28" s="43">
        <f>SUM(E28:G28)</f>
        <v>0</v>
      </c>
    </row>
    <row r="29" spans="1:9" s="3" customFormat="1" ht="6" customHeight="1" x14ac:dyDescent="0.2">
      <c r="A29" s="38"/>
      <c r="B29" s="44"/>
      <c r="C29" s="45"/>
      <c r="D29" s="46"/>
      <c r="E29" s="47"/>
      <c r="F29" s="47"/>
      <c r="G29" s="47"/>
      <c r="H29" s="48"/>
    </row>
    <row r="30" spans="1:9" s="3" customFormat="1" ht="12" customHeight="1" x14ac:dyDescent="0.2">
      <c r="A30" s="38"/>
      <c r="B30" s="49"/>
      <c r="C30" s="50"/>
      <c r="D30" s="51"/>
      <c r="E30" s="52">
        <f>$D$28*E28</f>
        <v>0</v>
      </c>
      <c r="F30" s="52">
        <f t="shared" ref="F30:G30" si="6">$D$28*F28</f>
        <v>0</v>
      </c>
      <c r="G30" s="52">
        <f t="shared" si="6"/>
        <v>0</v>
      </c>
      <c r="H30" s="53">
        <f>SUM(E30:G30)</f>
        <v>0</v>
      </c>
      <c r="I30" s="54"/>
    </row>
    <row r="31" spans="1:9" s="3" customFormat="1" ht="18" customHeight="1" x14ac:dyDescent="0.2">
      <c r="A31" s="58"/>
      <c r="B31" s="59"/>
      <c r="C31" s="60"/>
      <c r="D31" s="61"/>
      <c r="E31" s="62"/>
      <c r="F31" s="62"/>
      <c r="G31" s="62"/>
      <c r="H31" s="63"/>
      <c r="I31" s="54"/>
    </row>
    <row r="32" spans="1:9" ht="22.5" customHeight="1" x14ac:dyDescent="0.2">
      <c r="B32" s="34" t="s">
        <v>27</v>
      </c>
      <c r="C32" s="35" t="s">
        <v>28</v>
      </c>
      <c r="D32" s="36">
        <f>SUM(D33:D38)</f>
        <v>0</v>
      </c>
      <c r="E32" s="64">
        <f>E35+E38</f>
        <v>0</v>
      </c>
      <c r="F32" s="64">
        <f t="shared" ref="F32:G32" si="7">F35+F38</f>
        <v>0</v>
      </c>
      <c r="G32" s="64">
        <f t="shared" si="7"/>
        <v>0</v>
      </c>
      <c r="H32" s="64">
        <f>H35+H38</f>
        <v>0</v>
      </c>
    </row>
    <row r="33" spans="1:9" s="3" customFormat="1" ht="12" customHeight="1" x14ac:dyDescent="0.2">
      <c r="A33" s="38"/>
      <c r="B33" s="39" t="s">
        <v>29</v>
      </c>
      <c r="C33" s="40" t="s">
        <v>30</v>
      </c>
      <c r="D33" s="41"/>
      <c r="E33" s="42"/>
      <c r="F33" s="42"/>
      <c r="G33" s="42"/>
      <c r="H33" s="43">
        <f>SUM(E33:G33)</f>
        <v>0</v>
      </c>
    </row>
    <row r="34" spans="1:9" s="3" customFormat="1" ht="6" customHeight="1" x14ac:dyDescent="0.2">
      <c r="A34" s="38"/>
      <c r="B34" s="44"/>
      <c r="C34" s="45"/>
      <c r="D34" s="46"/>
      <c r="E34" s="47"/>
      <c r="F34" s="47"/>
      <c r="G34" s="47"/>
      <c r="H34" s="48"/>
    </row>
    <row r="35" spans="1:9" s="3" customFormat="1" ht="12" customHeight="1" x14ac:dyDescent="0.2">
      <c r="A35" s="38"/>
      <c r="B35" s="49"/>
      <c r="C35" s="50"/>
      <c r="D35" s="51"/>
      <c r="E35" s="52">
        <f>$D$33*E33</f>
        <v>0</v>
      </c>
      <c r="F35" s="52">
        <f t="shared" ref="F35:G35" si="8">$D$33*F33</f>
        <v>0</v>
      </c>
      <c r="G35" s="52">
        <f t="shared" si="8"/>
        <v>0</v>
      </c>
      <c r="H35" s="53">
        <f>SUM(E35:G35)</f>
        <v>0</v>
      </c>
      <c r="I35" s="54"/>
    </row>
    <row r="36" spans="1:9" s="3" customFormat="1" ht="12" customHeight="1" x14ac:dyDescent="0.2">
      <c r="A36" s="38"/>
      <c r="B36" s="39" t="s">
        <v>31</v>
      </c>
      <c r="C36" s="40" t="s">
        <v>32</v>
      </c>
      <c r="D36" s="41"/>
      <c r="E36" s="42"/>
      <c r="F36" s="42"/>
      <c r="G36" s="42"/>
      <c r="H36" s="43">
        <f>SUM(E36:G36)</f>
        <v>0</v>
      </c>
    </row>
    <row r="37" spans="1:9" s="3" customFormat="1" ht="8.25" customHeight="1" x14ac:dyDescent="0.2">
      <c r="A37" s="38"/>
      <c r="B37" s="44"/>
      <c r="C37" s="45"/>
      <c r="D37" s="46"/>
      <c r="E37" s="47"/>
      <c r="F37" s="47"/>
      <c r="G37" s="47"/>
      <c r="H37" s="48"/>
    </row>
    <row r="38" spans="1:9" s="3" customFormat="1" ht="15.75" customHeight="1" x14ac:dyDescent="0.2">
      <c r="A38" s="38"/>
      <c r="B38" s="49"/>
      <c r="C38" s="50"/>
      <c r="D38" s="51"/>
      <c r="E38" s="52">
        <f>$D$36*E36</f>
        <v>0</v>
      </c>
      <c r="F38" s="52">
        <f t="shared" ref="F38:G38" si="9">$D$36*F36</f>
        <v>0</v>
      </c>
      <c r="G38" s="52">
        <f t="shared" si="9"/>
        <v>0</v>
      </c>
      <c r="H38" s="53">
        <f>SUM(E38:G38)</f>
        <v>0</v>
      </c>
      <c r="I38" s="54"/>
    </row>
    <row r="39" spans="1:9" s="3" customFormat="1" ht="15" customHeight="1" x14ac:dyDescent="0.2">
      <c r="A39" s="58"/>
      <c r="B39" s="65"/>
      <c r="C39" s="66"/>
      <c r="D39" s="67"/>
      <c r="E39" s="68"/>
      <c r="F39" s="68"/>
      <c r="G39" s="68"/>
      <c r="H39" s="69"/>
      <c r="I39" s="54"/>
    </row>
    <row r="40" spans="1:9" ht="22.5" customHeight="1" x14ac:dyDescent="0.2">
      <c r="B40" s="34" t="s">
        <v>33</v>
      </c>
      <c r="C40" s="35" t="s">
        <v>34</v>
      </c>
      <c r="D40" s="36">
        <f>SUM(D41)</f>
        <v>0</v>
      </c>
      <c r="E40" s="64">
        <f t="shared" ref="E40:G40" si="10">E43</f>
        <v>0</v>
      </c>
      <c r="F40" s="64">
        <f t="shared" si="10"/>
        <v>0</v>
      </c>
      <c r="G40" s="64">
        <f t="shared" si="10"/>
        <v>0</v>
      </c>
      <c r="H40" s="64">
        <f t="shared" ref="H40" si="11">+H43</f>
        <v>0</v>
      </c>
    </row>
    <row r="41" spans="1:9" s="3" customFormat="1" ht="12" customHeight="1" x14ac:dyDescent="0.2">
      <c r="A41" s="38"/>
      <c r="B41" s="70" t="s">
        <v>35</v>
      </c>
      <c r="C41" s="55" t="s">
        <v>34</v>
      </c>
      <c r="D41" s="41"/>
      <c r="E41" s="42"/>
      <c r="F41" s="42"/>
      <c r="G41" s="42"/>
      <c r="H41" s="43">
        <f>SUM(E41:G41)</f>
        <v>0</v>
      </c>
    </row>
    <row r="42" spans="1:9" s="3" customFormat="1" ht="6" customHeight="1" x14ac:dyDescent="0.2">
      <c r="A42" s="38"/>
      <c r="B42" s="71"/>
      <c r="C42" s="72"/>
      <c r="D42" s="46"/>
      <c r="E42" s="47"/>
      <c r="F42" s="47"/>
      <c r="G42" s="47"/>
      <c r="H42" s="48"/>
    </row>
    <row r="43" spans="1:9" s="3" customFormat="1" ht="15" customHeight="1" x14ac:dyDescent="0.2">
      <c r="A43" s="38"/>
      <c r="B43" s="73"/>
      <c r="C43" s="74"/>
      <c r="D43" s="51"/>
      <c r="E43" s="75">
        <f>$D$41*E41</f>
        <v>0</v>
      </c>
      <c r="F43" s="75">
        <f t="shared" ref="F43:G43" si="12">$D$41*F41</f>
        <v>0</v>
      </c>
      <c r="G43" s="75">
        <f t="shared" si="12"/>
        <v>0</v>
      </c>
      <c r="H43" s="53">
        <f>SUM(E43:G43)</f>
        <v>0</v>
      </c>
      <c r="I43" s="54"/>
    </row>
    <row r="44" spans="1:9" s="3" customFormat="1" ht="12" customHeight="1" x14ac:dyDescent="0.2">
      <c r="A44" s="38"/>
      <c r="B44" s="70"/>
      <c r="C44" s="76" t="s">
        <v>36</v>
      </c>
      <c r="D44" s="77"/>
      <c r="E44" s="77"/>
      <c r="F44" s="77"/>
      <c r="G44" s="77"/>
      <c r="H44" s="78"/>
    </row>
    <row r="45" spans="1:9" s="3" customFormat="1" ht="12" customHeight="1" x14ac:dyDescent="0.2">
      <c r="A45" s="38"/>
      <c r="B45" s="71"/>
      <c r="C45" s="79"/>
      <c r="D45" s="80"/>
      <c r="E45" s="80"/>
      <c r="F45" s="80"/>
      <c r="G45" s="80"/>
      <c r="H45" s="81"/>
    </row>
    <row r="46" spans="1:9" s="3" customFormat="1" ht="12" customHeight="1" x14ac:dyDescent="0.2">
      <c r="A46" s="38"/>
      <c r="B46" s="73"/>
      <c r="C46" s="82"/>
      <c r="D46" s="83"/>
      <c r="E46" s="83"/>
      <c r="F46" s="83"/>
      <c r="G46" s="83"/>
      <c r="H46" s="84"/>
    </row>
    <row r="47" spans="1:9" s="3" customFormat="1" ht="15.75" customHeight="1" x14ac:dyDescent="0.2">
      <c r="B47" s="85"/>
      <c r="C47" s="86" t="s">
        <v>37</v>
      </c>
      <c r="D47" s="87">
        <f>D12+D32+D40</f>
        <v>0</v>
      </c>
      <c r="E47" s="88"/>
      <c r="F47" s="88"/>
      <c r="G47" s="88"/>
      <c r="H47" s="89"/>
      <c r="I47" s="54"/>
    </row>
    <row r="49" spans="1:8" s="3" customFormat="1" x14ac:dyDescent="0.2">
      <c r="A49" s="1"/>
      <c r="B49" s="5"/>
      <c r="C49" s="1"/>
      <c r="D49" s="90"/>
      <c r="E49" s="1"/>
      <c r="F49" s="1"/>
      <c r="G49" s="1"/>
      <c r="H49" s="6"/>
    </row>
    <row r="52" spans="1:8" s="3" customFormat="1" ht="23.25" customHeight="1" x14ac:dyDescent="0.2">
      <c r="A52" s="1"/>
      <c r="B52" s="5"/>
      <c r="C52" s="1"/>
      <c r="D52" s="1"/>
      <c r="E52" s="1"/>
      <c r="F52" s="1"/>
      <c r="G52" s="1"/>
      <c r="H52" s="6"/>
    </row>
  </sheetData>
  <mergeCells count="56">
    <mergeCell ref="G44:G46"/>
    <mergeCell ref="H44:H46"/>
    <mergeCell ref="A44:A46"/>
    <mergeCell ref="B44:B46"/>
    <mergeCell ref="C44:C46"/>
    <mergeCell ref="D44:D46"/>
    <mergeCell ref="E44:E46"/>
    <mergeCell ref="F44:F46"/>
    <mergeCell ref="A36:A38"/>
    <mergeCell ref="B36:B38"/>
    <mergeCell ref="C36:C38"/>
    <mergeCell ref="D36:D38"/>
    <mergeCell ref="H36:H37"/>
    <mergeCell ref="A41:A43"/>
    <mergeCell ref="B41:B43"/>
    <mergeCell ref="C41:C43"/>
    <mergeCell ref="D41:D43"/>
    <mergeCell ref="H41:H42"/>
    <mergeCell ref="A28:A30"/>
    <mergeCell ref="B28:B30"/>
    <mergeCell ref="C28:C30"/>
    <mergeCell ref="D28:D30"/>
    <mergeCell ref="H28:H29"/>
    <mergeCell ref="A33:A35"/>
    <mergeCell ref="B33:B35"/>
    <mergeCell ref="C33:C35"/>
    <mergeCell ref="D33:D35"/>
    <mergeCell ref="H33:H34"/>
    <mergeCell ref="A22:A24"/>
    <mergeCell ref="B22:B24"/>
    <mergeCell ref="C22:C24"/>
    <mergeCell ref="D22:D24"/>
    <mergeCell ref="H22:H23"/>
    <mergeCell ref="A25:A27"/>
    <mergeCell ref="B25:B27"/>
    <mergeCell ref="C25:C27"/>
    <mergeCell ref="D25:D27"/>
    <mergeCell ref="H25:H26"/>
    <mergeCell ref="A16:A18"/>
    <mergeCell ref="B16:B18"/>
    <mergeCell ref="C16:C18"/>
    <mergeCell ref="D16:D18"/>
    <mergeCell ref="H16:H17"/>
    <mergeCell ref="A19:A21"/>
    <mergeCell ref="B19:B21"/>
    <mergeCell ref="C19:C21"/>
    <mergeCell ref="D19:D21"/>
    <mergeCell ref="H19:H20"/>
    <mergeCell ref="B1:H3"/>
    <mergeCell ref="B9:B11"/>
    <mergeCell ref="C9:C11"/>
    <mergeCell ref="A13:A15"/>
    <mergeCell ref="B13:B15"/>
    <mergeCell ref="C13:C15"/>
    <mergeCell ref="D13:D15"/>
    <mergeCell ref="H13:H14"/>
  </mergeCells>
  <conditionalFormatting sqref="E14:G14 E17:G17 E20:G20 E23:G23 E26:G26 E29:G29 E34:G34 E37:G37 E42:G42">
    <cfRule type="expression" dxfId="0" priority="1" stopIfTrue="1">
      <formula>IF(E13=0,0,1)</formula>
    </cfRule>
  </conditionalFormatting>
  <printOptions horizontalCentered="1"/>
  <pageMargins left="0" right="0" top="0" bottom="0" header="0" footer="0"/>
  <pageSetup paperSize="9" scale="87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2025-12-17T20:11:10Z</cp:lastPrinted>
  <dcterms:created xsi:type="dcterms:W3CDTF">2025-12-17T20:10:24Z</dcterms:created>
  <dcterms:modified xsi:type="dcterms:W3CDTF">2025-12-17T20:11:18Z</dcterms:modified>
</cp:coreProperties>
</file>